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xampp\htdocs\paket_buku\templates\"/>
    </mc:Choice>
  </mc:AlternateContent>
  <xr:revisionPtr revIDLastSave="0" documentId="13_ncr:1_{F368721E-BB2B-41C3-BB2F-42AD239352C9}" xr6:coauthVersionLast="47" xr6:coauthVersionMax="47" xr10:uidLastSave="{00000000-0000-0000-0000-000000000000}"/>
  <bookViews>
    <workbookView xWindow="-120" yWindow="-120" windowWidth="29040" windowHeight="15720" xr2:uid="{E0391945-13AA-4A45-896D-4A013617F3E1}"/>
  </bookViews>
  <sheets>
    <sheet name="FORM" sheetId="4" r:id="rId1"/>
  </sheets>
  <definedNames>
    <definedName name="_xlnm.Print_Area" localSheetId="0">FORM!$A$1:$Q$98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50" i="4" l="1"/>
  <c r="P91" i="4"/>
  <c r="N54" i="4"/>
  <c r="P54" i="4"/>
  <c r="N48" i="4"/>
  <c r="N49" i="4" s="1"/>
  <c r="N42" i="4"/>
  <c r="O45" i="4"/>
  <c r="O48" i="4" s="1"/>
  <c r="N20" i="4"/>
  <c r="G93" i="4"/>
  <c r="G92" i="4"/>
  <c r="G90" i="4"/>
  <c r="G91" i="4"/>
  <c r="O42" i="4"/>
  <c r="O20" i="4"/>
  <c r="P52" i="4" l="1"/>
  <c r="O49" i="4" l="1"/>
  <c r="O52" i="4" l="1"/>
  <c r="P55" i="4" s="1"/>
  <c r="N52" i="4"/>
  <c r="N55" i="4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7E4FC39-3134-48B0-9D33-EE9FADEB7C36}" keepAlive="1" name="Query - SD 5 2024" description="Connection to the 'SD 5 2024' query in the workbook." type="5" refreshedVersion="7" background="1" saveData="1">
    <dbPr connection="Provider=Microsoft.Mashup.OleDb.1;Data Source=$Workbook$;Location=&quot;SD 5 2024&quot;;Extended Properties=&quot;&quot;" command="SELECT * FROM [SD 5 2024]"/>
  </connection>
</connections>
</file>

<file path=xl/sharedStrings.xml><?xml version="1.0" encoding="utf-8"?>
<sst xmlns="http://schemas.openxmlformats.org/spreadsheetml/2006/main" count="95" uniqueCount="58">
  <si>
    <t>Nama Siswa</t>
  </si>
  <si>
    <t>Pengirim</t>
  </si>
  <si>
    <t>Penerima</t>
  </si>
  <si>
    <t>NO</t>
  </si>
  <si>
    <t>BUKU PAKET</t>
  </si>
  <si>
    <t>:</t>
  </si>
  <si>
    <t>Kelas</t>
  </si>
  <si>
    <t>Alamat</t>
  </si>
  <si>
    <t>No. Induk :</t>
  </si>
  <si>
    <t>No.HP</t>
  </si>
  <si>
    <t>DAFTAR KEBUTUHAN SEKOLAH</t>
  </si>
  <si>
    <t>KODE</t>
  </si>
  <si>
    <t>NAMA BARANG</t>
  </si>
  <si>
    <t>SAT</t>
  </si>
  <si>
    <t>HARGA JUAL</t>
  </si>
  <si>
    <t>QTY</t>
  </si>
  <si>
    <t>TOTAL HARGA</t>
  </si>
  <si>
    <t>KETERANGAN</t>
  </si>
  <si>
    <t>SUB TOTAL BUKU PAKET</t>
  </si>
  <si>
    <t>SUB TOTAL PERALATAN SEKOLAH</t>
  </si>
  <si>
    <t>kode sesuai kelas</t>
  </si>
  <si>
    <t>A</t>
  </si>
  <si>
    <t>D</t>
  </si>
  <si>
    <t>B</t>
  </si>
  <si>
    <t>E</t>
  </si>
  <si>
    <t>C</t>
  </si>
  <si>
    <t>F</t>
  </si>
  <si>
    <t>SUB TOTAL SERAGAM</t>
  </si>
  <si>
    <t>TOTAL</t>
  </si>
  <si>
    <t>KODE UNIK</t>
  </si>
  <si>
    <t>ONGKOS KIRIM</t>
  </si>
  <si>
    <t>TOTAL PEMBAYARAN</t>
  </si>
  <si>
    <t>Menyusul</t>
  </si>
  <si>
    <t>Tanpa Menyusul</t>
  </si>
  <si>
    <t>CATATAN :</t>
  </si>
  <si>
    <t>* Untuk barang dengan keterangan MENYUSUL akan diinfokan saat barang tersedia</t>
  </si>
  <si>
    <t xml:space="preserve">* Untuk menghindari adanya perbedaan buku paket ataupun jenis peralatan sekolah lainnya, maka dianjurkan untuk melakukan pembelian di Toko Sekolah Al Hikmah </t>
  </si>
  <si>
    <t>Tanggal :</t>
  </si>
  <si>
    <t>DD/MM/YY</t>
  </si>
  <si>
    <t>TELAH INPUT RENE</t>
  </si>
  <si>
    <t xml:space="preserve">   No. Struk :</t>
  </si>
  <si>
    <t>Admin. Online</t>
  </si>
  <si>
    <t>Data Entry</t>
  </si>
  <si>
    <t>Packaging</t>
  </si>
  <si>
    <t>Head CS</t>
  </si>
  <si>
    <t>BUKU PAKET &amp; PERALATAN SEKOLAH</t>
  </si>
  <si>
    <t xml:space="preserve">NAMA SISWA </t>
  </si>
  <si>
    <t>No. Order :</t>
  </si>
  <si>
    <t>KELAS</t>
  </si>
  <si>
    <t>ALAMAT</t>
  </si>
  <si>
    <t>NO. TLP</t>
  </si>
  <si>
    <t xml:space="preserve"> Telp. (031) 8281446 , WA CS Toko SD : 0823 3321 1771</t>
  </si>
  <si>
    <t>TAHUN AJARAN 2025 - 2026</t>
  </si>
  <si>
    <t>Bed Kelas</t>
  </si>
  <si>
    <t>SISWA TK-SD AL HIKMAH</t>
  </si>
  <si>
    <t>SISWA TK- SD AL HIKMAH</t>
  </si>
  <si>
    <t>PCS</t>
  </si>
  <si>
    <t>HAYA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</si>
</sst>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-&quot;Rp&quot;* #,##0_-;\-&quot;Rp&quot;* #,##0_-;_-&quot;Rp&quot;* &quot;-&quot;_-;_-@_-"/>
    <numFmt numFmtId="41" formatCode="_-* #,##0_-;\-* #,##0_-;_-* &quot;-&quot;_-;_-@_-"/>
    <numFmt numFmtId="164" formatCode="_([$Rp-421]* #,##0_);_([$Rp-421]* \(#,##0\);_([$Rp-421]* &quot;-&quot;_);_(@_)"/>
    <numFmt numFmtId="165" formatCode="0;[Red]0"/>
    <numFmt numFmtId="166" formatCode="_(* #,##0_);_(* \(#,##0\);_(* &quot;-&quot;_);_(@_)"/>
    <numFmt numFmtId="167" formatCode="_(* #,##0.00_);_(* \(#,##0.00\);_(* &quot;-&quot;??_);_(@_)"/>
    <numFmt numFmtId="168" formatCode="_(* #,##0_);_(* \(#,##0\);_(* &quot;-&quot;??_);_(@_)"/>
    <numFmt numFmtId="169" formatCode="_-[$Rp-3809]* #,##0_-;\-[$Rp-3809]* #,##0_-;_-[$Rp-3809]* &quot;-&quot;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ahoma"/>
      <family val="2"/>
    </font>
    <font>
      <b/>
      <sz val="10"/>
      <name val="Tahoma"/>
      <family val="2"/>
    </font>
    <font>
      <b/>
      <sz val="8"/>
      <name val="Tahoma"/>
      <family val="2"/>
    </font>
    <font>
      <b/>
      <sz val="12"/>
      <name val="Tahoma"/>
      <family val="2"/>
    </font>
    <font>
      <b/>
      <sz val="10"/>
      <color theme="0"/>
      <name val="Tahoma"/>
      <family val="2"/>
    </font>
    <font>
      <b/>
      <sz val="11"/>
      <name val="Tahoma"/>
      <family val="2"/>
    </font>
    <font>
      <i/>
      <sz val="8"/>
      <name val="Tahoma"/>
      <family val="2"/>
    </font>
    <font>
      <b/>
      <i/>
      <sz val="8"/>
      <name val="Tahoma"/>
      <family val="2"/>
    </font>
    <font>
      <b/>
      <sz val="8"/>
      <color theme="1"/>
      <name val="Tahoma"/>
      <family val="2"/>
    </font>
    <font>
      <sz val="16"/>
      <name val="Tahoma"/>
      <family val="2"/>
    </font>
    <font>
      <b/>
      <sz val="16"/>
      <name val="Tahoma"/>
      <family val="2"/>
    </font>
    <font>
      <b/>
      <sz val="13"/>
      <name val="Tahoma"/>
      <family val="2"/>
    </font>
    <font>
      <b/>
      <sz val="14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gray0625">
        <bgColor theme="0" tint="-4.9989318521683403E-2"/>
      </patternFill>
    </fill>
    <fill>
      <patternFill patternType="solid">
        <fgColor auto="1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ck">
        <color indexed="64"/>
      </left>
      <right/>
      <top/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166" fontId="1" fillId="0" borderId="0" applyFont="0" applyFill="0" applyBorder="0" applyAlignment="0" applyProtection="0"/>
    <xf numFmtId="167" fontId="2" fillId="0" borderId="0" applyFont="0" applyFill="0" applyBorder="0" applyAlignment="0" applyProtection="0"/>
  </cellStyleXfs>
  <cellXfs count="221">
    <xf numFmtId="0" fontId="0" fillId="0" borderId="0" xfId="0"/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4" fillId="2" borderId="0" xfId="1" applyFont="1" applyFill="1" applyAlignment="1">
      <alignment horizontal="center" vertical="center"/>
    </xf>
    <xf numFmtId="0" fontId="3" fillId="2" borderId="0" xfId="2" applyFont="1" applyFill="1" applyAlignment="1">
      <alignment vertical="center"/>
    </xf>
    <xf numFmtId="0" fontId="4" fillId="2" borderId="0" xfId="1" applyFont="1" applyFill="1" applyAlignment="1">
      <alignment horizontal="left" vertical="center"/>
    </xf>
    <xf numFmtId="0" fontId="5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vertical="center"/>
    </xf>
    <xf numFmtId="0" fontId="5" fillId="2" borderId="1" xfId="1" applyFont="1" applyFill="1" applyBorder="1" applyAlignment="1">
      <alignment horizontal="left" vertical="center"/>
    </xf>
    <xf numFmtId="0" fontId="5" fillId="2" borderId="1" xfId="1" applyFont="1" applyFill="1" applyBorder="1" applyAlignment="1">
      <alignment horizontal="center" vertical="center"/>
    </xf>
    <xf numFmtId="41" fontId="5" fillId="2" borderId="1" xfId="1" applyNumberFormat="1" applyFont="1" applyFill="1" applyBorder="1" applyAlignment="1">
      <alignment horizontal="center" vertical="center"/>
    </xf>
    <xf numFmtId="41" fontId="5" fillId="2" borderId="2" xfId="1" applyNumberFormat="1" applyFont="1" applyFill="1" applyBorder="1" applyAlignment="1">
      <alignment horizontal="center" vertical="center"/>
    </xf>
    <xf numFmtId="0" fontId="5" fillId="3" borderId="3" xfId="1" applyFont="1" applyFill="1" applyBorder="1" applyAlignment="1">
      <alignment horizontal="center" vertical="center"/>
    </xf>
    <xf numFmtId="0" fontId="5" fillId="2" borderId="0" xfId="2" applyFont="1" applyFill="1" applyAlignment="1">
      <alignment vertical="center"/>
    </xf>
    <xf numFmtId="0" fontId="5" fillId="2" borderId="0" xfId="2" applyFont="1" applyFill="1" applyAlignment="1">
      <alignment horizontal="center" vertical="center"/>
    </xf>
    <xf numFmtId="0" fontId="5" fillId="3" borderId="4" xfId="1" applyFont="1" applyFill="1" applyBorder="1" applyAlignment="1">
      <alignment horizontal="center" vertical="center"/>
    </xf>
    <xf numFmtId="0" fontId="3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horizontal="left" vertical="center"/>
    </xf>
    <xf numFmtId="41" fontId="3" fillId="2" borderId="0" xfId="1" applyNumberFormat="1" applyFont="1" applyFill="1" applyAlignment="1">
      <alignment vertical="center"/>
    </xf>
    <xf numFmtId="41" fontId="5" fillId="2" borderId="0" xfId="1" applyNumberFormat="1" applyFont="1" applyFill="1" applyAlignment="1">
      <alignment horizontal="center" vertical="center"/>
    </xf>
    <xf numFmtId="0" fontId="5" fillId="2" borderId="3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/>
    </xf>
    <xf numFmtId="0" fontId="3" fillId="2" borderId="0" xfId="2" applyFont="1" applyFill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1" fontId="5" fillId="2" borderId="10" xfId="1" applyNumberFormat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0" fontId="5" fillId="2" borderId="13" xfId="1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horizontal="center" vertical="center" wrapText="1"/>
    </xf>
    <xf numFmtId="41" fontId="5" fillId="2" borderId="10" xfId="1" applyNumberFormat="1" applyFont="1" applyFill="1" applyBorder="1" applyAlignment="1">
      <alignment horizontal="center" vertical="center" wrapText="1"/>
    </xf>
    <xf numFmtId="0" fontId="5" fillId="2" borderId="14" xfId="1" applyFont="1" applyFill="1" applyBorder="1" applyAlignment="1">
      <alignment horizontal="center" vertical="center"/>
    </xf>
    <xf numFmtId="0" fontId="3" fillId="2" borderId="9" xfId="1" applyFont="1" applyFill="1" applyBorder="1" applyAlignment="1">
      <alignment horizontal="center" vertical="center"/>
    </xf>
    <xf numFmtId="1" fontId="3" fillId="2" borderId="10" xfId="1" applyNumberFormat="1" applyFont="1" applyFill="1" applyBorder="1" applyAlignment="1">
      <alignment horizontal="center" vertical="center"/>
    </xf>
    <xf numFmtId="1" fontId="3" fillId="2" borderId="11" xfId="1" applyNumberFormat="1" applyFont="1" applyFill="1" applyBorder="1" applyAlignment="1">
      <alignment horizontal="center" vertical="center"/>
    </xf>
    <xf numFmtId="0" fontId="3" fillId="2" borderId="12" xfId="3" applyFont="1" applyFill="1" applyBorder="1" applyAlignment="1">
      <alignment horizontal="left" vertical="center"/>
    </xf>
    <xf numFmtId="1" fontId="3" fillId="2" borderId="12" xfId="1" applyNumberFormat="1" applyFont="1" applyFill="1" applyBorder="1" applyAlignment="1">
      <alignment horizontal="center" vertical="center"/>
    </xf>
    <xf numFmtId="1" fontId="3" fillId="2" borderId="12" xfId="1" applyNumberFormat="1" applyFont="1" applyFill="1" applyBorder="1" applyAlignment="1">
      <alignment vertical="center"/>
    </xf>
    <xf numFmtId="1" fontId="3" fillId="2" borderId="13" xfId="1" applyNumberFormat="1" applyFont="1" applyFill="1" applyBorder="1" applyAlignment="1">
      <alignment horizontal="center" vertical="center"/>
    </xf>
    <xf numFmtId="164" fontId="3" fillId="2" borderId="10" xfId="1" applyNumberFormat="1" applyFont="1" applyFill="1" applyBorder="1" applyAlignment="1">
      <alignment horizontal="center" vertical="center"/>
    </xf>
    <xf numFmtId="164" fontId="3" fillId="2" borderId="10" xfId="1" applyNumberFormat="1" applyFont="1" applyFill="1" applyBorder="1" applyAlignment="1">
      <alignment vertical="center"/>
    </xf>
    <xf numFmtId="0" fontId="3" fillId="2" borderId="10" xfId="3" applyFont="1" applyFill="1" applyBorder="1" applyAlignment="1">
      <alignment horizontal="center" vertical="center"/>
    </xf>
    <xf numFmtId="41" fontId="3" fillId="2" borderId="10" xfId="1" applyNumberFormat="1" applyFont="1" applyFill="1" applyBorder="1" applyAlignment="1">
      <alignment vertical="center"/>
    </xf>
    <xf numFmtId="164" fontId="5" fillId="2" borderId="14" xfId="1" applyNumberFormat="1" applyFont="1" applyFill="1" applyBorder="1" applyAlignment="1">
      <alignment horizontal="center" vertical="center"/>
    </xf>
    <xf numFmtId="0" fontId="3" fillId="2" borderId="12" xfId="1" applyFont="1" applyFill="1" applyBorder="1" applyAlignment="1">
      <alignment horizontal="left" vertical="center"/>
    </xf>
    <xf numFmtId="165" fontId="5" fillId="5" borderId="10" xfId="1" applyNumberFormat="1" applyFont="1" applyFill="1" applyBorder="1" applyAlignment="1">
      <alignment horizontal="center" vertical="center"/>
    </xf>
    <xf numFmtId="41" fontId="5" fillId="5" borderId="10" xfId="1" applyNumberFormat="1" applyFont="1" applyFill="1" applyBorder="1" applyAlignment="1">
      <alignment horizontal="center" vertical="center"/>
    </xf>
    <xf numFmtId="164" fontId="5" fillId="5" borderId="14" xfId="1" applyNumberFormat="1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1" fontId="3" fillId="2" borderId="18" xfId="0" applyNumberFormat="1" applyFont="1" applyFill="1" applyBorder="1" applyAlignment="1">
      <alignment horizontal="center" vertical="center"/>
    </xf>
    <xf numFmtId="1" fontId="3" fillId="2" borderId="18" xfId="1" applyNumberFormat="1" applyFont="1" applyFill="1" applyBorder="1" applyAlignment="1">
      <alignment horizontal="center" vertical="center"/>
    </xf>
    <xf numFmtId="1" fontId="3" fillId="2" borderId="16" xfId="0" applyNumberFormat="1" applyFont="1" applyFill="1" applyBorder="1" applyAlignment="1">
      <alignment horizontal="left" vertical="center"/>
    </xf>
    <xf numFmtId="1" fontId="3" fillId="2" borderId="16" xfId="1" applyNumberFormat="1" applyFont="1" applyFill="1" applyBorder="1" applyAlignment="1">
      <alignment horizontal="center" vertical="center"/>
    </xf>
    <xf numFmtId="1" fontId="3" fillId="2" borderId="16" xfId="1" applyNumberFormat="1" applyFont="1" applyFill="1" applyBorder="1" applyAlignment="1">
      <alignment vertical="center"/>
    </xf>
    <xf numFmtId="1" fontId="3" fillId="2" borderId="19" xfId="1" applyNumberFormat="1" applyFont="1" applyFill="1" applyBorder="1" applyAlignment="1">
      <alignment horizontal="center" vertical="center"/>
    </xf>
    <xf numFmtId="164" fontId="3" fillId="2" borderId="20" xfId="0" applyNumberFormat="1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41" fontId="3" fillId="2" borderId="20" xfId="0" applyNumberFormat="1" applyFont="1" applyFill="1" applyBorder="1" applyAlignment="1">
      <alignment vertical="center"/>
    </xf>
    <xf numFmtId="164" fontId="5" fillId="2" borderId="21" xfId="0" applyNumberFormat="1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1" fontId="3" fillId="2" borderId="23" xfId="0" applyNumberFormat="1" applyFont="1" applyFill="1" applyBorder="1" applyAlignment="1">
      <alignment horizontal="center" vertical="center"/>
    </xf>
    <xf numFmtId="1" fontId="3" fillId="2" borderId="23" xfId="1" applyNumberFormat="1" applyFont="1" applyFill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center"/>
    </xf>
    <xf numFmtId="1" fontId="3" fillId="2" borderId="0" xfId="1" applyNumberFormat="1" applyFont="1" applyFill="1" applyAlignment="1">
      <alignment vertical="center"/>
    </xf>
    <xf numFmtId="1" fontId="3" fillId="2" borderId="0" xfId="1" applyNumberFormat="1" applyFont="1" applyFill="1" applyAlignment="1">
      <alignment horizontal="center" vertical="center"/>
    </xf>
    <xf numFmtId="1" fontId="3" fillId="2" borderId="24" xfId="1" applyNumberFormat="1" applyFont="1" applyFill="1" applyBorder="1" applyAlignment="1">
      <alignment horizontal="center" vertical="center"/>
    </xf>
    <xf numFmtId="164" fontId="3" fillId="2" borderId="25" xfId="0" applyNumberFormat="1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41" fontId="3" fillId="2" borderId="25" xfId="0" applyNumberFormat="1" applyFont="1" applyFill="1" applyBorder="1" applyAlignment="1">
      <alignment vertical="center"/>
    </xf>
    <xf numFmtId="164" fontId="5" fillId="2" borderId="26" xfId="0" applyNumberFormat="1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1" fontId="3" fillId="2" borderId="28" xfId="0" applyNumberFormat="1" applyFont="1" applyFill="1" applyBorder="1" applyAlignment="1">
      <alignment horizontal="center" vertical="center"/>
    </xf>
    <xf numFmtId="1" fontId="3" fillId="2" borderId="28" xfId="1" applyNumberFormat="1" applyFont="1" applyFill="1" applyBorder="1" applyAlignment="1">
      <alignment horizontal="center" vertical="center"/>
    </xf>
    <xf numFmtId="0" fontId="3" fillId="2" borderId="29" xfId="1" applyFont="1" applyFill="1" applyBorder="1" applyAlignment="1">
      <alignment horizontal="left" vertical="center"/>
    </xf>
    <xf numFmtId="1" fontId="3" fillId="2" borderId="29" xfId="1" applyNumberFormat="1" applyFont="1" applyFill="1" applyBorder="1" applyAlignment="1">
      <alignment horizontal="center" vertical="center"/>
    </xf>
    <xf numFmtId="1" fontId="3" fillId="2" borderId="29" xfId="1" applyNumberFormat="1" applyFont="1" applyFill="1" applyBorder="1" applyAlignment="1">
      <alignment vertical="center"/>
    </xf>
    <xf numFmtId="1" fontId="3" fillId="2" borderId="30" xfId="1" applyNumberFormat="1" applyFont="1" applyFill="1" applyBorder="1" applyAlignment="1">
      <alignment horizontal="center" vertical="center"/>
    </xf>
    <xf numFmtId="164" fontId="3" fillId="2" borderId="31" xfId="0" applyNumberFormat="1" applyFont="1" applyFill="1" applyBorder="1" applyAlignment="1">
      <alignment horizontal="center" vertical="center"/>
    </xf>
    <xf numFmtId="0" fontId="3" fillId="2" borderId="31" xfId="0" applyFont="1" applyFill="1" applyBorder="1" applyAlignment="1">
      <alignment horizontal="center" vertical="center"/>
    </xf>
    <xf numFmtId="41" fontId="3" fillId="2" borderId="31" xfId="0" applyNumberFormat="1" applyFont="1" applyFill="1" applyBorder="1" applyAlignment="1">
      <alignment vertical="center"/>
    </xf>
    <xf numFmtId="164" fontId="5" fillId="2" borderId="32" xfId="0" applyNumberFormat="1" applyFont="1" applyFill="1" applyBorder="1" applyAlignment="1">
      <alignment horizontal="center" vertical="center"/>
    </xf>
    <xf numFmtId="166" fontId="5" fillId="5" borderId="10" xfId="4" applyFont="1" applyFill="1" applyBorder="1" applyAlignment="1">
      <alignment horizontal="center" vertical="center"/>
    </xf>
    <xf numFmtId="165" fontId="5" fillId="6" borderId="10" xfId="1" applyNumberFormat="1" applyFont="1" applyFill="1" applyBorder="1" applyAlignment="1">
      <alignment horizontal="center" vertical="center"/>
    </xf>
    <xf numFmtId="164" fontId="5" fillId="6" borderId="14" xfId="1" applyNumberFormat="1" applyFont="1" applyFill="1" applyBorder="1" applyAlignment="1">
      <alignment horizontal="center" vertical="center"/>
    </xf>
    <xf numFmtId="165" fontId="8" fillId="3" borderId="36" xfId="1" applyNumberFormat="1" applyFont="1" applyFill="1" applyBorder="1" applyAlignment="1">
      <alignment horizontal="center" vertical="center"/>
    </xf>
    <xf numFmtId="0" fontId="9" fillId="2" borderId="0" xfId="1" applyFont="1" applyFill="1" applyAlignment="1">
      <alignment vertical="center"/>
    </xf>
    <xf numFmtId="0" fontId="10" fillId="2" borderId="0" xfId="1" applyFont="1" applyFill="1" applyAlignment="1">
      <alignment horizontal="center" vertical="center"/>
    </xf>
    <xf numFmtId="0" fontId="10" fillId="2" borderId="0" xfId="1" applyFont="1" applyFill="1" applyAlignment="1">
      <alignment horizontal="left" vertical="center"/>
    </xf>
    <xf numFmtId="0" fontId="10" fillId="2" borderId="0" xfId="1" applyFont="1" applyFill="1" applyAlignment="1">
      <alignment vertical="center"/>
    </xf>
    <xf numFmtId="0" fontId="9" fillId="2" borderId="0" xfId="1" applyFont="1" applyFill="1" applyAlignment="1">
      <alignment horizontal="center" vertical="center"/>
    </xf>
    <xf numFmtId="168" fontId="9" fillId="2" borderId="0" xfId="5" applyNumberFormat="1" applyFont="1" applyFill="1" applyBorder="1" applyAlignment="1">
      <alignment vertical="center"/>
    </xf>
    <xf numFmtId="41" fontId="9" fillId="2" borderId="0" xfId="1" applyNumberFormat="1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left" vertical="center"/>
    </xf>
    <xf numFmtId="1" fontId="5" fillId="3" borderId="40" xfId="0" applyNumberFormat="1" applyFont="1" applyFill="1" applyBorder="1" applyAlignment="1">
      <alignment horizontal="center" vertical="center"/>
    </xf>
    <xf numFmtId="41" fontId="5" fillId="3" borderId="40" xfId="0" applyNumberFormat="1" applyFont="1" applyFill="1" applyBorder="1" applyAlignment="1">
      <alignment vertical="center"/>
    </xf>
    <xf numFmtId="169" fontId="11" fillId="3" borderId="41" xfId="5" applyNumberFormat="1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1" fontId="5" fillId="3" borderId="43" xfId="0" applyNumberFormat="1" applyFont="1" applyFill="1" applyBorder="1" applyAlignment="1">
      <alignment horizontal="center" vertical="center"/>
    </xf>
    <xf numFmtId="41" fontId="5" fillId="3" borderId="43" xfId="0" applyNumberFormat="1" applyFont="1" applyFill="1" applyBorder="1" applyAlignment="1">
      <alignment horizontal="center" vertical="center"/>
    </xf>
    <xf numFmtId="42" fontId="5" fillId="3" borderId="44" xfId="0" applyNumberFormat="1" applyFont="1" applyFill="1" applyBorder="1" applyAlignment="1">
      <alignment vertical="center"/>
    </xf>
    <xf numFmtId="0" fontId="5" fillId="2" borderId="45" xfId="2" applyFont="1" applyFill="1" applyBorder="1" applyAlignment="1">
      <alignment horizontal="center" vertical="center"/>
    </xf>
    <xf numFmtId="0" fontId="5" fillId="2" borderId="46" xfId="2" applyFont="1" applyFill="1" applyBorder="1" applyAlignment="1">
      <alignment horizontal="center" vertical="center"/>
    </xf>
    <xf numFmtId="0" fontId="5" fillId="2" borderId="46" xfId="2" applyFont="1" applyFill="1" applyBorder="1" applyAlignment="1">
      <alignment horizontal="left" vertical="center"/>
    </xf>
    <xf numFmtId="0" fontId="5" fillId="2" borderId="46" xfId="2" applyFont="1" applyFill="1" applyBorder="1" applyAlignment="1">
      <alignment vertical="center"/>
    </xf>
    <xf numFmtId="164" fontId="5" fillId="2" borderId="46" xfId="2" applyNumberFormat="1" applyFont="1" applyFill="1" applyBorder="1" applyAlignment="1">
      <alignment horizontal="center" vertical="center"/>
    </xf>
    <xf numFmtId="41" fontId="11" fillId="2" borderId="46" xfId="2" applyNumberFormat="1" applyFont="1" applyFill="1" applyBorder="1" applyAlignment="1">
      <alignment horizontal="center" vertical="center"/>
    </xf>
    <xf numFmtId="0" fontId="3" fillId="2" borderId="46" xfId="2" applyFont="1" applyFill="1" applyBorder="1" applyAlignment="1">
      <alignment vertical="center"/>
    </xf>
    <xf numFmtId="0" fontId="3" fillId="2" borderId="47" xfId="2" applyFont="1" applyFill="1" applyBorder="1" applyAlignment="1">
      <alignment vertical="center"/>
    </xf>
    <xf numFmtId="0" fontId="5" fillId="2" borderId="48" xfId="2" applyFont="1" applyFill="1" applyBorder="1" applyAlignment="1">
      <alignment horizontal="center" vertical="center"/>
    </xf>
    <xf numFmtId="0" fontId="5" fillId="2" borderId="0" xfId="2" applyFont="1" applyFill="1" applyAlignment="1">
      <alignment horizontal="left" vertical="center"/>
    </xf>
    <xf numFmtId="164" fontId="5" fillId="2" borderId="0" xfId="2" applyNumberFormat="1" applyFont="1" applyFill="1" applyAlignment="1">
      <alignment horizontal="center" vertical="center"/>
    </xf>
    <xf numFmtId="41" fontId="11" fillId="2" borderId="0" xfId="2" applyNumberFormat="1" applyFont="1" applyFill="1" applyAlignment="1">
      <alignment horizontal="center" vertical="center"/>
    </xf>
    <xf numFmtId="0" fontId="3" fillId="2" borderId="49" xfId="2" applyFont="1" applyFill="1" applyBorder="1" applyAlignment="1">
      <alignment vertical="center"/>
    </xf>
    <xf numFmtId="0" fontId="3" fillId="2" borderId="48" xfId="2" applyFont="1" applyFill="1" applyBorder="1" applyAlignment="1">
      <alignment horizontal="center" vertical="center"/>
    </xf>
    <xf numFmtId="0" fontId="3" fillId="2" borderId="0" xfId="2" applyFont="1" applyFill="1" applyAlignment="1">
      <alignment horizontal="left" vertical="center"/>
    </xf>
    <xf numFmtId="41" fontId="3" fillId="2" borderId="0" xfId="2" applyNumberFormat="1" applyFont="1" applyFill="1" applyAlignment="1">
      <alignment horizontal="center" vertical="center"/>
    </xf>
    <xf numFmtId="0" fontId="3" fillId="2" borderId="48" xfId="2" applyFont="1" applyFill="1" applyBorder="1" applyAlignment="1">
      <alignment vertical="center"/>
    </xf>
    <xf numFmtId="0" fontId="3" fillId="2" borderId="50" xfId="1" applyFont="1" applyFill="1" applyBorder="1" applyAlignment="1">
      <alignment vertical="center"/>
    </xf>
    <xf numFmtId="0" fontId="3" fillId="2" borderId="1" xfId="1" applyFont="1" applyFill="1" applyBorder="1" applyAlignment="1">
      <alignment vertical="center"/>
    </xf>
    <xf numFmtId="0" fontId="3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/>
    </xf>
    <xf numFmtId="41" fontId="3" fillId="2" borderId="1" xfId="1" applyNumberFormat="1" applyFont="1" applyFill="1" applyBorder="1" applyAlignment="1">
      <alignment horizontal="center" vertical="center"/>
    </xf>
    <xf numFmtId="0" fontId="3" fillId="2" borderId="51" xfId="1" applyFont="1" applyFill="1" applyBorder="1" applyAlignment="1">
      <alignment vertical="center"/>
    </xf>
    <xf numFmtId="0" fontId="5" fillId="2" borderId="0" xfId="2" applyFont="1" applyFill="1" applyAlignment="1">
      <alignment horizontal="right" vertical="center"/>
    </xf>
    <xf numFmtId="14" fontId="5" fillId="2" borderId="29" xfId="2" applyNumberFormat="1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3" xfId="2" applyFont="1" applyFill="1" applyBorder="1" applyAlignment="1">
      <alignment horizontal="center" vertical="center"/>
    </xf>
    <xf numFmtId="41" fontId="5" fillId="2" borderId="24" xfId="2" applyNumberFormat="1" applyFont="1" applyFill="1" applyBorder="1" applyAlignment="1">
      <alignment horizontal="center" vertical="center"/>
    </xf>
    <xf numFmtId="41" fontId="5" fillId="2" borderId="23" xfId="2" applyNumberFormat="1" applyFont="1" applyFill="1" applyBorder="1" applyAlignment="1">
      <alignment horizontal="center" vertical="center"/>
    </xf>
    <xf numFmtId="41" fontId="5" fillId="2" borderId="24" xfId="2" applyNumberFormat="1" applyFont="1" applyFill="1" applyBorder="1" applyAlignment="1">
      <alignment vertical="center"/>
    </xf>
    <xf numFmtId="0" fontId="5" fillId="2" borderId="25" xfId="0" applyFont="1" applyFill="1" applyBorder="1" applyAlignment="1">
      <alignment vertical="center"/>
    </xf>
    <xf numFmtId="0" fontId="5" fillId="2" borderId="24" xfId="2" applyFont="1" applyFill="1" applyBorder="1" applyAlignment="1">
      <alignment horizontal="center" vertical="center"/>
    </xf>
    <xf numFmtId="0" fontId="5" fillId="2" borderId="23" xfId="2" applyFont="1" applyFill="1" applyBorder="1" applyAlignment="1">
      <alignment vertical="center"/>
    </xf>
    <xf numFmtId="0" fontId="5" fillId="2" borderId="24" xfId="2" applyFont="1" applyFill="1" applyBorder="1" applyAlignment="1">
      <alignment vertical="center"/>
    </xf>
    <xf numFmtId="0" fontId="3" fillId="2" borderId="23" xfId="2" applyFont="1" applyFill="1" applyBorder="1" applyAlignment="1">
      <alignment horizontal="center" vertical="center"/>
    </xf>
    <xf numFmtId="0" fontId="3" fillId="2" borderId="24" xfId="2" applyFont="1" applyFill="1" applyBorder="1" applyAlignment="1">
      <alignment horizontal="center" vertical="center"/>
    </xf>
    <xf numFmtId="0" fontId="3" fillId="2" borderId="23" xfId="2" applyFont="1" applyFill="1" applyBorder="1" applyAlignment="1">
      <alignment vertical="center"/>
    </xf>
    <xf numFmtId="0" fontId="3" fillId="2" borderId="24" xfId="2" applyFont="1" applyFill="1" applyBorder="1" applyAlignment="1">
      <alignment vertical="center"/>
    </xf>
    <xf numFmtId="0" fontId="3" fillId="2" borderId="25" xfId="0" applyFont="1" applyFill="1" applyBorder="1" applyAlignment="1">
      <alignment vertical="center"/>
    </xf>
    <xf numFmtId="0" fontId="5" fillId="2" borderId="29" xfId="0" applyFont="1" applyFill="1" applyBorder="1" applyAlignment="1">
      <alignment horizontal="center" vertical="center"/>
    </xf>
    <xf numFmtId="0" fontId="3" fillId="2" borderId="29" xfId="2" applyFont="1" applyFill="1" applyBorder="1" applyAlignment="1">
      <alignment horizontal="center" vertical="center"/>
    </xf>
    <xf numFmtId="0" fontId="3" fillId="2" borderId="28" xfId="2" applyFont="1" applyFill="1" applyBorder="1" applyAlignment="1">
      <alignment horizontal="center" vertical="center"/>
    </xf>
    <xf numFmtId="0" fontId="3" fillId="2" borderId="30" xfId="2" applyFont="1" applyFill="1" applyBorder="1" applyAlignment="1">
      <alignment horizontal="center" vertical="center"/>
    </xf>
    <xf numFmtId="0" fontId="3" fillId="2" borderId="31" xfId="0" applyFont="1" applyFill="1" applyBorder="1" applyAlignment="1">
      <alignment vertical="center"/>
    </xf>
    <xf numFmtId="0" fontId="3" fillId="2" borderId="12" xfId="0" applyFont="1" applyFill="1" applyBorder="1" applyAlignment="1">
      <alignment horizontal="left" vertical="center"/>
    </xf>
    <xf numFmtId="164" fontId="3" fillId="2" borderId="10" xfId="0" applyNumberFormat="1" applyFont="1" applyFill="1" applyBorder="1" applyAlignment="1">
      <alignment vertical="center"/>
    </xf>
    <xf numFmtId="0" fontId="3" fillId="2" borderId="41" xfId="1" applyFont="1" applyFill="1" applyBorder="1" applyAlignment="1">
      <alignment vertical="center"/>
    </xf>
    <xf numFmtId="0" fontId="3" fillId="2" borderId="2" xfId="1" applyFont="1" applyFill="1" applyBorder="1" applyAlignment="1">
      <alignment vertical="center"/>
    </xf>
    <xf numFmtId="0" fontId="3" fillId="2" borderId="43" xfId="1" applyFont="1" applyFill="1" applyBorder="1" applyAlignment="1">
      <alignment vertical="center"/>
    </xf>
    <xf numFmtId="0" fontId="3" fillId="2" borderId="44" xfId="1" applyFont="1" applyFill="1" applyBorder="1" applyAlignment="1">
      <alignment vertical="center"/>
    </xf>
    <xf numFmtId="0" fontId="12" fillId="2" borderId="39" xfId="1" applyFont="1" applyFill="1" applyBorder="1" applyAlignment="1">
      <alignment vertical="center"/>
    </xf>
    <xf numFmtId="0" fontId="12" fillId="2" borderId="40" xfId="1" applyFont="1" applyFill="1" applyBorder="1" applyAlignment="1">
      <alignment horizontal="center" vertical="center"/>
    </xf>
    <xf numFmtId="0" fontId="12" fillId="2" borderId="40" xfId="1" applyFont="1" applyFill="1" applyBorder="1" applyAlignment="1">
      <alignment horizontal="left" vertical="center"/>
    </xf>
    <xf numFmtId="0" fontId="12" fillId="2" borderId="40" xfId="1" applyFont="1" applyFill="1" applyBorder="1" applyAlignment="1">
      <alignment vertical="center"/>
    </xf>
    <xf numFmtId="41" fontId="12" fillId="2" borderId="40" xfId="1" applyNumberFormat="1" applyFont="1" applyFill="1" applyBorder="1" applyAlignment="1">
      <alignment vertical="center"/>
    </xf>
    <xf numFmtId="0" fontId="12" fillId="2" borderId="52" xfId="1" applyFont="1" applyFill="1" applyBorder="1" applyAlignment="1">
      <alignment vertical="center"/>
    </xf>
    <xf numFmtId="0" fontId="12" fillId="2" borderId="0" xfId="1" applyFont="1" applyFill="1" applyAlignment="1">
      <alignment horizontal="center" vertical="center"/>
    </xf>
    <xf numFmtId="0" fontId="12" fillId="2" borderId="0" xfId="1" applyFont="1" applyFill="1" applyAlignment="1">
      <alignment horizontal="left" vertical="center"/>
    </xf>
    <xf numFmtId="0" fontId="12" fillId="2" borderId="0" xfId="1" applyFont="1" applyFill="1" applyAlignment="1">
      <alignment vertical="center"/>
    </xf>
    <xf numFmtId="41" fontId="12" fillId="2" borderId="0" xfId="1" applyNumberFormat="1" applyFont="1" applyFill="1" applyAlignment="1">
      <alignment vertical="center"/>
    </xf>
    <xf numFmtId="0" fontId="13" fillId="2" borderId="0" xfId="1" applyFont="1" applyFill="1" applyAlignment="1">
      <alignment vertical="center"/>
    </xf>
    <xf numFmtId="0" fontId="13" fillId="2" borderId="0" xfId="1" applyFont="1" applyFill="1" applyAlignment="1">
      <alignment horizontal="center" vertical="center"/>
    </xf>
    <xf numFmtId="0" fontId="13" fillId="2" borderId="52" xfId="1" applyFont="1" applyFill="1" applyBorder="1" applyAlignment="1">
      <alignment horizontal="left" vertical="center"/>
    </xf>
    <xf numFmtId="0" fontId="6" fillId="2" borderId="0" xfId="1" applyFont="1" applyFill="1" applyAlignment="1">
      <alignment horizontal="center" vertical="center"/>
    </xf>
    <xf numFmtId="41" fontId="13" fillId="2" borderId="0" xfId="1" applyNumberFormat="1" applyFont="1" applyFill="1" applyAlignment="1">
      <alignment horizontal="center" vertical="center"/>
    </xf>
    <xf numFmtId="0" fontId="14" fillId="3" borderId="20" xfId="1" applyFont="1" applyFill="1" applyBorder="1" applyAlignment="1">
      <alignment horizontal="center" vertical="center"/>
    </xf>
    <xf numFmtId="0" fontId="14" fillId="3" borderId="10" xfId="1" applyFont="1" applyFill="1" applyBorder="1" applyAlignment="1">
      <alignment horizontal="center" vertical="center"/>
    </xf>
    <xf numFmtId="0" fontId="13" fillId="2" borderId="52" xfId="1" applyFont="1" applyFill="1" applyBorder="1" applyAlignment="1">
      <alignment vertical="center"/>
    </xf>
    <xf numFmtId="0" fontId="12" fillId="2" borderId="42" xfId="1" applyFont="1" applyFill="1" applyBorder="1" applyAlignment="1">
      <alignment vertical="center"/>
    </xf>
    <xf numFmtId="0" fontId="12" fillId="2" borderId="43" xfId="1" applyFont="1" applyFill="1" applyBorder="1" applyAlignment="1">
      <alignment horizontal="center" vertical="center"/>
    </xf>
    <xf numFmtId="0" fontId="12" fillId="2" borderId="43" xfId="1" applyFont="1" applyFill="1" applyBorder="1" applyAlignment="1">
      <alignment horizontal="left" vertical="center"/>
    </xf>
    <xf numFmtId="0" fontId="12" fillId="2" borderId="43" xfId="1" applyFont="1" applyFill="1" applyBorder="1" applyAlignment="1">
      <alignment vertical="center"/>
    </xf>
    <xf numFmtId="41" fontId="12" fillId="2" borderId="43" xfId="1" applyNumberFormat="1" applyFont="1" applyFill="1" applyBorder="1" applyAlignment="1">
      <alignment vertical="center"/>
    </xf>
    <xf numFmtId="0" fontId="13" fillId="2" borderId="1" xfId="1" applyFont="1" applyFill="1" applyBorder="1" applyAlignment="1">
      <alignment horizontal="left" vertical="center"/>
    </xf>
    <xf numFmtId="0" fontId="13" fillId="2" borderId="5" xfId="1" applyFont="1" applyFill="1" applyBorder="1" applyAlignment="1">
      <alignment horizontal="left" vertical="center"/>
    </xf>
    <xf numFmtId="0" fontId="15" fillId="2" borderId="1" xfId="1" applyFont="1" applyFill="1" applyBorder="1" applyAlignment="1">
      <alignment vertical="center" wrapText="1"/>
    </xf>
    <xf numFmtId="0" fontId="15" fillId="2" borderId="5" xfId="1" applyFont="1" applyFill="1" applyBorder="1" applyAlignment="1">
      <alignment vertical="center"/>
    </xf>
    <xf numFmtId="0" fontId="5" fillId="2" borderId="1" xfId="1" applyFont="1" applyFill="1" applyBorder="1" applyAlignment="1">
      <alignment vertical="center" wrapText="1"/>
    </xf>
    <xf numFmtId="0" fontId="5" fillId="2" borderId="5" xfId="1" applyFont="1" applyFill="1" applyBorder="1" applyAlignment="1">
      <alignment vertical="center"/>
    </xf>
    <xf numFmtId="41" fontId="5" fillId="6" borderId="10" xfId="1" applyNumberFormat="1" applyFont="1" applyFill="1" applyBorder="1" applyAlignment="1">
      <alignment horizontal="right" vertical="center"/>
    </xf>
    <xf numFmtId="0" fontId="13" fillId="2" borderId="0" xfId="1" applyFont="1" applyFill="1" applyAlignment="1">
      <alignment horizontal="center" vertical="center"/>
    </xf>
    <xf numFmtId="0" fontId="13" fillId="2" borderId="52" xfId="1" applyFont="1" applyFill="1" applyBorder="1" applyAlignment="1">
      <alignment horizontal="center" vertical="center"/>
    </xf>
    <xf numFmtId="0" fontId="15" fillId="2" borderId="1" xfId="1" applyFont="1" applyFill="1" applyBorder="1" applyAlignment="1">
      <alignment horizontal="left" vertical="center" wrapText="1"/>
    </xf>
    <xf numFmtId="0" fontId="15" fillId="2" borderId="5" xfId="1" applyFont="1" applyFill="1" applyBorder="1" applyAlignment="1">
      <alignment horizontal="left" vertical="center"/>
    </xf>
    <xf numFmtId="0" fontId="6" fillId="2" borderId="5" xfId="1" applyFont="1" applyFill="1" applyBorder="1" applyAlignment="1">
      <alignment horizontal="left" vertical="center"/>
    </xf>
    <xf numFmtId="0" fontId="6" fillId="2" borderId="1" xfId="1" applyFont="1" applyFill="1" applyBorder="1" applyAlignment="1">
      <alignment horizontal="left" vertical="center"/>
    </xf>
    <xf numFmtId="0" fontId="5" fillId="2" borderId="29" xfId="0" applyFont="1" applyFill="1" applyBorder="1" applyAlignment="1">
      <alignment horizontal="center" vertical="center"/>
    </xf>
    <xf numFmtId="0" fontId="3" fillId="2" borderId="29" xfId="2" applyFont="1" applyFill="1" applyBorder="1" applyAlignment="1">
      <alignment horizontal="center" vertical="center"/>
    </xf>
    <xf numFmtId="0" fontId="5" fillId="2" borderId="10" xfId="2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5" fillId="2" borderId="13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0" fontId="5" fillId="2" borderId="5" xfId="1" applyFont="1" applyFill="1" applyBorder="1" applyAlignment="1">
      <alignment horizontal="left" vertical="center"/>
    </xf>
    <xf numFmtId="0" fontId="5" fillId="3" borderId="42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" vertical="center"/>
    </xf>
    <xf numFmtId="0" fontId="7" fillId="4" borderId="6" xfId="1" applyFont="1" applyFill="1" applyBorder="1" applyAlignment="1">
      <alignment horizontal="center" vertical="center"/>
    </xf>
    <xf numFmtId="0" fontId="7" fillId="4" borderId="7" xfId="1" applyFont="1" applyFill="1" applyBorder="1" applyAlignment="1">
      <alignment horizontal="center" vertical="center"/>
    </xf>
    <xf numFmtId="0" fontId="7" fillId="4" borderId="8" xfId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0" fontId="5" fillId="5" borderId="15" xfId="1" applyFont="1" applyFill="1" applyBorder="1" applyAlignment="1">
      <alignment horizontal="center" vertical="center"/>
    </xf>
    <xf numFmtId="0" fontId="2" fillId="3" borderId="12" xfId="1" applyFill="1" applyBorder="1"/>
    <xf numFmtId="0" fontId="2" fillId="3" borderId="13" xfId="1" applyFill="1" applyBorder="1"/>
    <xf numFmtId="0" fontId="2" fillId="3" borderId="16" xfId="1" applyFill="1" applyBorder="1"/>
    <xf numFmtId="0" fontId="5" fillId="6" borderId="15" xfId="1" applyFont="1" applyFill="1" applyBorder="1" applyAlignment="1">
      <alignment horizontal="center" vertical="center"/>
    </xf>
    <xf numFmtId="0" fontId="2" fillId="6" borderId="12" xfId="1" applyFill="1" applyBorder="1"/>
    <xf numFmtId="0" fontId="2" fillId="6" borderId="13" xfId="1" applyFill="1" applyBorder="1"/>
    <xf numFmtId="0" fontId="8" fillId="3" borderId="33" xfId="1" applyFont="1" applyFill="1" applyBorder="1" applyAlignment="1">
      <alignment horizontal="center" vertical="center"/>
    </xf>
    <xf numFmtId="0" fontId="8" fillId="3" borderId="34" xfId="1" applyFont="1" applyFill="1" applyBorder="1" applyAlignment="1">
      <alignment horizontal="center" vertical="center"/>
    </xf>
    <xf numFmtId="0" fontId="8" fillId="3" borderId="35" xfId="1" applyFont="1" applyFill="1" applyBorder="1" applyAlignment="1">
      <alignment horizontal="center" vertical="center"/>
    </xf>
    <xf numFmtId="42" fontId="8" fillId="3" borderId="37" xfId="1" applyNumberFormat="1" applyFont="1" applyFill="1" applyBorder="1" applyAlignment="1">
      <alignment horizontal="center" vertical="center"/>
    </xf>
    <xf numFmtId="42" fontId="8" fillId="3" borderId="38" xfId="1" applyNumberFormat="1" applyFont="1" applyFill="1" applyBorder="1" applyAlignment="1">
      <alignment horizontal="center" vertical="center"/>
    </xf>
    <xf numFmtId="0" fontId="5" fillId="3" borderId="39" xfId="0" applyFont="1" applyFill="1" applyBorder="1" applyAlignment="1">
      <alignment horizontal="center" vertical="center"/>
    </xf>
    <xf numFmtId="0" fontId="5" fillId="3" borderId="40" xfId="0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5" fillId="2" borderId="1" xfId="1" applyFont="1" applyFill="1" applyBorder="1" applyAlignment="1">
      <alignment horizontal="left" vertical="center" wrapText="1"/>
    </xf>
  </cellXfs>
  <cellStyles count="6">
    <cellStyle name="Comma [0] 2" xfId="4" xr:uid="{42E5CE01-9AF2-4B15-9945-0BF9014849B5}"/>
    <cellStyle name="Comma 2" xfId="5" xr:uid="{F78F9C4E-1FE8-4905-9525-84AA48D87C2C}"/>
    <cellStyle name="Normal" xfId="0" builtinId="0"/>
    <cellStyle name="Normal 2" xfId="1" xr:uid="{8EF38F50-0D79-41CF-8A5D-A12BE52BEACD}"/>
    <cellStyle name="Normal 3" xfId="2" xr:uid="{9B87EE3D-C595-4342-8116-4EADCB50B0D6}"/>
    <cellStyle name="Normal_peralatan siswa baru 01-02" xfId="3" xr:uid="{10BC3E1D-38EE-4465-ADAF-297FEBC46597}"/>
  </cellStyles>
  <dxfs count="3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123826</xdr:colOff>
      <xdr:row>68</xdr:row>
      <xdr:rowOff>185855</xdr:rowOff>
    </xdr:from>
    <xdr:to>
      <xdr:col>1</xdr:col>
      <xdr:colOff>874246</xdr:colOff>
      <xdr:row>72</xdr:row>
      <xdr:rowOff>41819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B72B766-C1BD-4875-9F22-40B5421DB67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6192" b="3795"/>
        <a:stretch/>
      </xdr:blipFill>
      <xdr:spPr>
        <a:xfrm>
          <a:off x="532704" y="12823904"/>
          <a:ext cx="750420" cy="617964"/>
        </a:xfrm>
        <a:prstGeom prst="rect">
          <a:avLst/>
        </a:prstGeom>
      </xdr:spPr>
    </xdr:pic>
    <xdr:clientData/>
  </xdr:twoCellAnchor>
  <xdr:twoCellAnchor>
    <xdr:from>
      <xdr:col>0</xdr:col>
      <xdr:colOff>140607</xdr:colOff>
      <xdr:row>0</xdr:row>
      <xdr:rowOff>137885</xdr:rowOff>
    </xdr:from>
    <xdr:to>
      <xdr:col>1</xdr:col>
      <xdr:colOff>883557</xdr:colOff>
      <xdr:row>8</xdr:row>
      <xdr:rowOff>134710</xdr:rowOff>
    </xdr:to>
    <xdr:pic>
      <xdr:nvPicPr>
        <xdr:cNvPr id="2" name="Picture 11" descr="Picture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40607" y="137885"/>
          <a:ext cx="1152525" cy="1520825"/>
        </a:xfrm>
        <a:prstGeom prst="rect">
          <a:avLst/>
        </a:prstGeom>
        <a:noFill/>
        <a:ln w="9525" algn="in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361951</xdr:colOff>
      <xdr:row>78</xdr:row>
      <xdr:rowOff>19051</xdr:rowOff>
    </xdr:from>
    <xdr:to>
      <xdr:col>5</xdr:col>
      <xdr:colOff>47626</xdr:colOff>
      <xdr:row>81</xdr:row>
      <xdr:rowOff>171450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1" y="14716126"/>
          <a:ext cx="2190750" cy="7238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88AC1-9083-40FF-B0E6-3C8BEF8A5977}">
  <dimension ref="A1:Q96"/>
  <sheetViews>
    <sheetView tabSelected="1" view="pageLayout" zoomScaleNormal="150" zoomScaleSheetLayoutView="100" workbookViewId="0">
      <selection activeCell="D73" sqref="D73:E73"/>
    </sheetView>
  </sheetViews>
  <sheetFormatPr defaultColWidth="9.140625" defaultRowHeight="15" customHeight="1" x14ac:dyDescent="0.25"/>
  <cols>
    <col min="1" max="1" width="5.7109375" style="1" customWidth="1"/>
    <col min="2" max="2" width="12.7109375" style="16" customWidth="1"/>
    <col min="3" max="3" width="1.7109375" style="16" customWidth="1"/>
    <col min="4" max="4" width="12.7109375" style="17" customWidth="1"/>
    <col min="5" max="5" width="4.7109375" style="16" customWidth="1"/>
    <col min="6" max="6" width="1.7109375" style="1" customWidth="1"/>
    <col min="7" max="7" width="11.85546875" style="16" customWidth="1"/>
    <col min="8" max="8" width="4.7109375" style="16" customWidth="1"/>
    <col min="9" max="9" width="1.7109375" style="1" customWidth="1"/>
    <col min="10" max="10" width="11.85546875" style="16" customWidth="1"/>
    <col min="11" max="11" width="1.7109375" style="16" customWidth="1"/>
    <col min="12" max="12" width="5.7109375" style="16" customWidth="1"/>
    <col min="13" max="13" width="10.7109375" style="1" customWidth="1"/>
    <col min="14" max="14" width="4.7109375" style="1" customWidth="1"/>
    <col min="15" max="15" width="12.7109375" style="18" customWidth="1"/>
    <col min="16" max="16" width="21" style="1" customWidth="1"/>
    <col min="17" max="16384" width="9.140625" style="1"/>
  </cols>
  <sheetData>
    <row r="1" spans="1:16" ht="15" customHeight="1" x14ac:dyDescent="0.25">
      <c r="B1" s="2"/>
      <c r="C1" s="219" t="s">
        <v>4</v>
      </c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"/>
      <c r="P1" s="2"/>
    </row>
    <row r="2" spans="1:16" ht="15" customHeight="1" x14ac:dyDescent="0.25">
      <c r="B2" s="2"/>
      <c r="C2" s="219" t="s">
        <v>55</v>
      </c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"/>
      <c r="P2" s="2"/>
    </row>
    <row r="3" spans="1:16" ht="15" customHeight="1" x14ac:dyDescent="0.25">
      <c r="B3" s="2"/>
      <c r="C3" s="219" t="s">
        <v>52</v>
      </c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"/>
      <c r="P3" s="3"/>
    </row>
    <row r="4" spans="1:16" ht="5.0999999999999996" customHeight="1" thickBot="1" x14ac:dyDescent="0.3">
      <c r="A4" s="219"/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"/>
      <c r="P4" s="2"/>
    </row>
    <row r="5" spans="1:16" s="7" customFormat="1" ht="18" customHeight="1" thickTop="1" thickBot="1" x14ac:dyDescent="0.3">
      <c r="A5" s="5"/>
      <c r="B5" s="6"/>
      <c r="C5" s="5" t="s">
        <v>0</v>
      </c>
      <c r="E5" s="6" t="s">
        <v>5</v>
      </c>
      <c r="F5" s="8"/>
      <c r="G5" s="8"/>
      <c r="H5" s="10"/>
      <c r="I5" s="8"/>
      <c r="J5" s="9"/>
      <c r="K5" s="9"/>
      <c r="L5" s="10"/>
      <c r="M5" s="9"/>
      <c r="N5" s="9"/>
      <c r="O5" s="11"/>
      <c r="P5" s="12" t="s">
        <v>47</v>
      </c>
    </row>
    <row r="6" spans="1:16" s="7" customFormat="1" ht="18" customHeight="1" thickBot="1" x14ac:dyDescent="0.3">
      <c r="A6" s="5"/>
      <c r="B6" s="6"/>
      <c r="C6" s="5" t="s">
        <v>6</v>
      </c>
      <c r="E6" s="6" t="s">
        <v>5</v>
      </c>
      <c r="F6" s="8"/>
      <c r="G6" s="8"/>
      <c r="H6" s="10"/>
      <c r="I6" s="8"/>
      <c r="J6" s="9"/>
      <c r="K6" s="9"/>
      <c r="L6" s="10"/>
      <c r="M6" s="9"/>
      <c r="N6" s="9"/>
      <c r="O6" s="11"/>
      <c r="P6" s="15"/>
    </row>
    <row r="7" spans="1:16" ht="5.0999999999999996" customHeight="1" thickBot="1" x14ac:dyDescent="0.3">
      <c r="A7" s="7"/>
      <c r="C7" s="7"/>
    </row>
    <row r="8" spans="1:16" s="7" customFormat="1" ht="30" customHeight="1" thickTop="1" thickBot="1" x14ac:dyDescent="0.3">
      <c r="A8" s="5"/>
      <c r="B8" s="6"/>
      <c r="C8" s="5" t="s">
        <v>7</v>
      </c>
      <c r="E8" s="6" t="s">
        <v>5</v>
      </c>
      <c r="F8" s="181"/>
      <c r="G8" s="220"/>
      <c r="H8" s="220"/>
      <c r="I8" s="220"/>
      <c r="J8" s="220"/>
      <c r="K8" s="220"/>
      <c r="L8" s="220"/>
      <c r="M8" s="220"/>
      <c r="N8" s="220"/>
      <c r="O8" s="19"/>
      <c r="P8" s="20" t="s">
        <v>8</v>
      </c>
    </row>
    <row r="9" spans="1:16" s="7" customFormat="1" ht="18" customHeight="1" thickBot="1" x14ac:dyDescent="0.3">
      <c r="A9" s="2"/>
      <c r="B9" s="6"/>
      <c r="C9" s="2" t="s">
        <v>9</v>
      </c>
      <c r="E9" s="6" t="s">
        <v>5</v>
      </c>
      <c r="F9" s="182"/>
      <c r="G9" s="198"/>
      <c r="H9" s="198"/>
      <c r="I9" s="198"/>
      <c r="J9" s="198"/>
      <c r="K9" s="198"/>
      <c r="L9" s="198"/>
      <c r="M9" s="198"/>
      <c r="N9" s="198"/>
      <c r="O9" s="19"/>
      <c r="P9" s="21"/>
    </row>
    <row r="10" spans="1:16" ht="5.0999999999999996" customHeight="1" thickBot="1" x14ac:dyDescent="0.3">
      <c r="A10" s="7"/>
    </row>
    <row r="11" spans="1:16" ht="15" customHeight="1" thickTop="1" x14ac:dyDescent="0.25">
      <c r="A11" s="201" t="s">
        <v>10</v>
      </c>
      <c r="B11" s="202"/>
      <c r="C11" s="202"/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N11" s="202"/>
      <c r="O11" s="202"/>
      <c r="P11" s="203"/>
    </row>
    <row r="12" spans="1:16" ht="30" customHeight="1" x14ac:dyDescent="0.25">
      <c r="A12" s="23" t="s">
        <v>3</v>
      </c>
      <c r="B12" s="24" t="s">
        <v>11</v>
      </c>
      <c r="C12" s="25"/>
      <c r="D12" s="204" t="s">
        <v>12</v>
      </c>
      <c r="E12" s="204"/>
      <c r="F12" s="204"/>
      <c r="G12" s="204"/>
      <c r="H12" s="204"/>
      <c r="I12" s="26"/>
      <c r="J12" s="26"/>
      <c r="K12" s="27"/>
      <c r="L12" s="28" t="s">
        <v>13</v>
      </c>
      <c r="M12" s="29" t="s">
        <v>14</v>
      </c>
      <c r="N12" s="29" t="s">
        <v>15</v>
      </c>
      <c r="O12" s="30" t="s">
        <v>16</v>
      </c>
      <c r="P12" s="31" t="s">
        <v>17</v>
      </c>
    </row>
    <row r="13" spans="1:16" ht="15" customHeight="1" x14ac:dyDescent="0.25">
      <c r="A13" s="32">
        <v>1</v>
      </c>
      <c r="B13" s="33"/>
      <c r="C13" s="34"/>
      <c r="D13" s="35"/>
      <c r="E13" s="36"/>
      <c r="F13" s="37"/>
      <c r="G13" s="36"/>
      <c r="H13" s="36"/>
      <c r="I13" s="37"/>
      <c r="J13" s="36"/>
      <c r="K13" s="38"/>
      <c r="L13" s="39" t="s">
        <v>56</v>
      </c>
      <c r="M13" s="40"/>
      <c r="N13" s="41"/>
      <c r="O13" s="42"/>
      <c r="P13" s="43"/>
    </row>
    <row r="14" spans="1:16" ht="15" customHeight="1" x14ac:dyDescent="0.25">
      <c r="A14" s="32">
        <v>2</v>
      </c>
      <c r="B14" s="33"/>
      <c r="C14" s="34"/>
      <c r="D14" s="44"/>
      <c r="E14" s="36"/>
      <c r="F14" s="37"/>
      <c r="G14" s="36"/>
      <c r="H14" s="36"/>
      <c r="I14" s="37"/>
      <c r="J14" s="36"/>
      <c r="K14" s="38"/>
      <c r="L14" s="39" t="s">
        <v>56</v>
      </c>
      <c r="M14" s="40"/>
      <c r="N14" s="41"/>
      <c r="O14" s="42"/>
      <c r="P14" s="43"/>
    </row>
    <row r="15" spans="1:16" ht="15" customHeight="1" x14ac:dyDescent="0.25">
      <c r="A15" s="32">
        <v>3</v>
      </c>
      <c r="B15" s="33"/>
      <c r="C15" s="34"/>
      <c r="D15" s="44"/>
      <c r="E15" s="36"/>
      <c r="F15" s="37"/>
      <c r="G15" s="36"/>
      <c r="H15" s="36"/>
      <c r="I15" s="37"/>
      <c r="J15" s="36"/>
      <c r="K15" s="38"/>
      <c r="L15" s="39" t="s">
        <v>56</v>
      </c>
      <c r="M15" s="40"/>
      <c r="N15" s="41"/>
      <c r="O15" s="42"/>
      <c r="P15" s="43"/>
    </row>
    <row r="16" spans="1:16" ht="15" customHeight="1" x14ac:dyDescent="0.25">
      <c r="A16" s="32">
        <v>4</v>
      </c>
      <c r="B16" s="33"/>
      <c r="C16" s="34"/>
      <c r="D16" s="44"/>
      <c r="E16" s="36"/>
      <c r="F16" s="37"/>
      <c r="G16" s="36"/>
      <c r="H16" s="36"/>
      <c r="I16" s="37"/>
      <c r="J16" s="36"/>
      <c r="K16" s="38"/>
      <c r="L16" s="39" t="s">
        <v>56</v>
      </c>
      <c r="M16" s="40"/>
      <c r="N16" s="41"/>
      <c r="O16" s="42"/>
      <c r="P16" s="43"/>
    </row>
    <row r="17" spans="1:16" ht="15" customHeight="1" x14ac:dyDescent="0.25">
      <c r="A17" s="32">
        <v>5</v>
      </c>
      <c r="B17" s="33"/>
      <c r="C17" s="34"/>
      <c r="D17" s="44"/>
      <c r="E17" s="36"/>
      <c r="F17" s="37"/>
      <c r="G17" s="36"/>
      <c r="H17" s="36"/>
      <c r="I17" s="37"/>
      <c r="J17" s="36"/>
      <c r="K17" s="38"/>
      <c r="L17" s="39" t="s">
        <v>56</v>
      </c>
      <c r="M17" s="40"/>
      <c r="N17" s="41"/>
      <c r="O17" s="42"/>
      <c r="P17" s="43"/>
    </row>
    <row r="18" spans="1:16" ht="15" customHeight="1" x14ac:dyDescent="0.25">
      <c r="A18" s="32">
        <v>6</v>
      </c>
      <c r="B18" s="33"/>
      <c r="C18" s="34"/>
      <c r="D18" s="44"/>
      <c r="E18" s="36"/>
      <c r="F18" s="37"/>
      <c r="G18" s="36"/>
      <c r="H18" s="36"/>
      <c r="I18" s="37"/>
      <c r="J18" s="36"/>
      <c r="K18" s="38"/>
      <c r="L18" s="39" t="s">
        <v>56</v>
      </c>
      <c r="M18" s="40"/>
      <c r="N18" s="41"/>
      <c r="O18" s="42"/>
      <c r="P18" s="43"/>
    </row>
    <row r="19" spans="1:16" ht="15" customHeight="1" x14ac:dyDescent="0.25">
      <c r="A19" s="32">
        <v>7</v>
      </c>
      <c r="B19" s="33"/>
      <c r="C19" s="34"/>
      <c r="D19" s="44"/>
      <c r="E19" s="36"/>
      <c r="F19" s="37"/>
      <c r="G19" s="36"/>
      <c r="H19" s="36"/>
      <c r="I19" s="37"/>
      <c r="J19" s="36"/>
      <c r="K19" s="38"/>
      <c r="L19" s="39" t="s">
        <v>56</v>
      </c>
      <c r="M19" s="40"/>
      <c r="N19" s="41"/>
      <c r="O19" s="42"/>
      <c r="P19" s="43"/>
    </row>
    <row r="20" spans="1:16" ht="15" customHeight="1" x14ac:dyDescent="0.2">
      <c r="A20" s="205" t="s">
        <v>18</v>
      </c>
      <c r="B20" s="206"/>
      <c r="C20" s="206"/>
      <c r="D20" s="206"/>
      <c r="E20" s="206"/>
      <c r="F20" s="206"/>
      <c r="G20" s="206"/>
      <c r="H20" s="206"/>
      <c r="I20" s="206"/>
      <c r="J20" s="206"/>
      <c r="K20" s="206"/>
      <c r="L20" s="206"/>
      <c r="M20" s="207"/>
      <c r="N20" s="45">
        <f>SUM(N13:N19)</f>
        <v>0</v>
      </c>
      <c r="O20" s="46">
        <f>SUM(O13:O19)</f>
        <v>0</v>
      </c>
      <c r="P20" s="47"/>
    </row>
    <row r="21" spans="1:16" ht="15" customHeight="1" x14ac:dyDescent="0.25">
      <c r="A21" s="32">
        <v>1</v>
      </c>
      <c r="B21" s="62"/>
      <c r="C21" s="34"/>
      <c r="D21" s="35"/>
      <c r="E21" s="36"/>
      <c r="F21" s="37"/>
      <c r="G21" s="36"/>
      <c r="H21" s="36"/>
      <c r="I21" s="37"/>
      <c r="J21" s="36"/>
      <c r="K21" s="38"/>
      <c r="L21" s="41" t="s">
        <v>56</v>
      </c>
      <c r="M21" s="149"/>
      <c r="N21" s="41"/>
      <c r="O21" s="42"/>
      <c r="P21" s="43"/>
    </row>
    <row r="22" spans="1:16" ht="15" customHeight="1" x14ac:dyDescent="0.25">
      <c r="A22" s="32">
        <v>2</v>
      </c>
      <c r="B22" s="62"/>
      <c r="C22" s="34"/>
      <c r="D22" s="35"/>
      <c r="E22" s="36"/>
      <c r="F22" s="37"/>
      <c r="G22" s="36"/>
      <c r="H22" s="36"/>
      <c r="I22" s="37"/>
      <c r="J22" s="36"/>
      <c r="K22" s="38"/>
      <c r="L22" s="41" t="s">
        <v>56</v>
      </c>
      <c r="M22" s="149"/>
      <c r="N22" s="41"/>
      <c r="O22" s="42"/>
      <c r="P22" s="43"/>
    </row>
    <row r="23" spans="1:16" ht="15" customHeight="1" x14ac:dyDescent="0.25">
      <c r="A23" s="32">
        <v>3</v>
      </c>
      <c r="B23" s="62"/>
      <c r="C23" s="34"/>
      <c r="D23" s="35"/>
      <c r="E23" s="36"/>
      <c r="F23" s="37"/>
      <c r="G23" s="36"/>
      <c r="H23" s="36"/>
      <c r="I23" s="37"/>
      <c r="J23" s="36"/>
      <c r="K23" s="38"/>
      <c r="L23" s="41" t="s">
        <v>56</v>
      </c>
      <c r="M23" s="149"/>
      <c r="N23" s="41"/>
      <c r="O23" s="42"/>
      <c r="P23" s="43"/>
    </row>
    <row r="24" spans="1:16" ht="15" customHeight="1" x14ac:dyDescent="0.25">
      <c r="A24" s="32">
        <v>4</v>
      </c>
      <c r="B24" s="62"/>
      <c r="C24" s="34"/>
      <c r="D24" s="35"/>
      <c r="E24" s="36"/>
      <c r="F24" s="37"/>
      <c r="G24" s="36"/>
      <c r="H24" s="36"/>
      <c r="I24" s="37"/>
      <c r="J24" s="36"/>
      <c r="K24" s="38"/>
      <c r="L24" s="41" t="s">
        <v>56</v>
      </c>
      <c r="M24" s="149"/>
      <c r="N24" s="41"/>
      <c r="O24" s="42"/>
      <c r="P24" s="43"/>
    </row>
    <row r="25" spans="1:16" ht="15" customHeight="1" x14ac:dyDescent="0.25">
      <c r="A25" s="32">
        <v>5</v>
      </c>
      <c r="B25" s="62"/>
      <c r="C25" s="34"/>
      <c r="D25" s="35"/>
      <c r="E25" s="36"/>
      <c r="F25" s="37"/>
      <c r="G25" s="36"/>
      <c r="H25" s="36"/>
      <c r="I25" s="37"/>
      <c r="J25" s="36"/>
      <c r="K25" s="38"/>
      <c r="L25" s="41" t="s">
        <v>56</v>
      </c>
      <c r="M25" s="149"/>
      <c r="N25" s="41"/>
      <c r="O25" s="42"/>
      <c r="P25" s="43"/>
    </row>
    <row r="26" spans="1:16" ht="15" customHeight="1" x14ac:dyDescent="0.25">
      <c r="A26" s="32">
        <v>6</v>
      </c>
      <c r="B26" s="62"/>
      <c r="C26" s="34"/>
      <c r="D26" s="35"/>
      <c r="E26" s="36"/>
      <c r="F26" s="37"/>
      <c r="G26" s="36"/>
      <c r="H26" s="36"/>
      <c r="I26" s="37"/>
      <c r="J26" s="36"/>
      <c r="K26" s="38"/>
      <c r="L26" s="41" t="s">
        <v>56</v>
      </c>
      <c r="M26" s="149"/>
      <c r="N26" s="41"/>
      <c r="O26" s="42"/>
      <c r="P26" s="43"/>
    </row>
    <row r="27" spans="1:16" ht="15" customHeight="1" x14ac:dyDescent="0.25">
      <c r="A27" s="32">
        <v>7</v>
      </c>
      <c r="B27" s="62"/>
      <c r="C27" s="34"/>
      <c r="D27" s="148"/>
      <c r="E27" s="36"/>
      <c r="F27" s="37"/>
      <c r="G27" s="36"/>
      <c r="H27" s="36"/>
      <c r="I27" s="37"/>
      <c r="J27" s="36"/>
      <c r="K27" s="38"/>
      <c r="L27" s="41" t="s">
        <v>56</v>
      </c>
      <c r="M27" s="149"/>
      <c r="N27" s="41"/>
      <c r="O27" s="42"/>
      <c r="P27" s="43"/>
    </row>
    <row r="28" spans="1:16" ht="18" customHeight="1" x14ac:dyDescent="0.25">
      <c r="A28" s="32">
        <v>8</v>
      </c>
      <c r="B28" s="62"/>
      <c r="C28" s="34"/>
      <c r="D28" s="35"/>
      <c r="E28" s="36"/>
      <c r="F28" s="37"/>
      <c r="G28" s="36"/>
      <c r="H28" s="36"/>
      <c r="I28" s="37"/>
      <c r="J28" s="36"/>
      <c r="K28" s="38"/>
      <c r="L28" s="41" t="s">
        <v>56</v>
      </c>
      <c r="M28" s="149"/>
      <c r="N28" s="41"/>
      <c r="O28" s="42"/>
      <c r="P28" s="43"/>
    </row>
    <row r="29" spans="1:16" ht="15" customHeight="1" x14ac:dyDescent="0.25">
      <c r="A29" s="32">
        <v>9</v>
      </c>
      <c r="B29" s="62"/>
      <c r="C29" s="34"/>
      <c r="D29" s="35"/>
      <c r="E29" s="36"/>
      <c r="F29" s="37"/>
      <c r="G29" s="36"/>
      <c r="H29" s="36"/>
      <c r="I29" s="37"/>
      <c r="J29" s="36"/>
      <c r="K29" s="38"/>
      <c r="L29" s="41" t="s">
        <v>56</v>
      </c>
      <c r="M29" s="149"/>
      <c r="N29" s="41"/>
      <c r="O29" s="42"/>
      <c r="P29" s="43"/>
    </row>
    <row r="30" spans="1:16" ht="15" customHeight="1" x14ac:dyDescent="0.25">
      <c r="A30" s="32">
        <v>10</v>
      </c>
      <c r="B30" s="62"/>
      <c r="C30" s="34"/>
      <c r="D30" s="148"/>
      <c r="E30" s="36"/>
      <c r="F30" s="37"/>
      <c r="G30" s="36"/>
      <c r="H30" s="36"/>
      <c r="I30" s="37"/>
      <c r="J30" s="36"/>
      <c r="K30" s="38"/>
      <c r="L30" s="41" t="s">
        <v>56</v>
      </c>
      <c r="M30" s="149"/>
      <c r="N30" s="41"/>
      <c r="O30" s="42"/>
      <c r="P30" s="43"/>
    </row>
    <row r="31" spans="1:16" ht="15" customHeight="1" x14ac:dyDescent="0.25">
      <c r="A31" s="32">
        <v>11</v>
      </c>
      <c r="B31" s="62"/>
      <c r="C31" s="34"/>
      <c r="D31" s="148"/>
      <c r="E31" s="36"/>
      <c r="F31" s="37"/>
      <c r="G31" s="36"/>
      <c r="H31" s="36"/>
      <c r="I31" s="37"/>
      <c r="J31" s="36"/>
      <c r="K31" s="38"/>
      <c r="L31" s="41" t="s">
        <v>56</v>
      </c>
      <c r="M31" s="149"/>
      <c r="N31" s="41"/>
      <c r="O31" s="42"/>
      <c r="P31" s="43"/>
    </row>
    <row r="32" spans="1:16" ht="15" customHeight="1" x14ac:dyDescent="0.25">
      <c r="A32" s="32">
        <v>12</v>
      </c>
      <c r="B32" s="62"/>
      <c r="C32" s="34"/>
      <c r="D32" s="148"/>
      <c r="E32" s="36"/>
      <c r="F32" s="37"/>
      <c r="G32" s="36"/>
      <c r="H32" s="36"/>
      <c r="I32" s="37"/>
      <c r="J32" s="36"/>
      <c r="K32" s="38"/>
      <c r="L32" s="41" t="s">
        <v>56</v>
      </c>
      <c r="M32" s="149"/>
      <c r="N32" s="41"/>
      <c r="O32" s="42"/>
      <c r="P32" s="43"/>
    </row>
    <row r="33" spans="1:16" ht="18" customHeight="1" x14ac:dyDescent="0.25">
      <c r="A33" s="32">
        <v>13</v>
      </c>
      <c r="B33" s="62"/>
      <c r="C33" s="34"/>
      <c r="D33" s="35"/>
      <c r="E33" s="36"/>
      <c r="F33" s="37"/>
      <c r="G33" s="36"/>
      <c r="H33" s="36"/>
      <c r="I33" s="37"/>
      <c r="J33" s="36"/>
      <c r="K33" s="38"/>
      <c r="L33" s="41" t="s">
        <v>56</v>
      </c>
      <c r="M33" s="149"/>
      <c r="N33" s="41"/>
      <c r="O33" s="42"/>
      <c r="P33" s="43"/>
    </row>
    <row r="34" spans="1:16" ht="15" customHeight="1" x14ac:dyDescent="0.25">
      <c r="A34" s="32">
        <v>14</v>
      </c>
      <c r="B34" s="62"/>
      <c r="C34" s="34"/>
      <c r="D34" s="35"/>
      <c r="E34" s="36"/>
      <c r="F34" s="37"/>
      <c r="G34" s="36"/>
      <c r="H34" s="36"/>
      <c r="I34" s="37"/>
      <c r="J34" s="36"/>
      <c r="K34" s="38"/>
      <c r="L34" s="41" t="s">
        <v>56</v>
      </c>
      <c r="M34" s="149"/>
      <c r="N34" s="41"/>
      <c r="O34" s="42"/>
      <c r="P34" s="43"/>
    </row>
    <row r="35" spans="1:16" ht="15" customHeight="1" x14ac:dyDescent="0.25">
      <c r="A35" s="32">
        <v>15</v>
      </c>
      <c r="B35" s="62"/>
      <c r="C35" s="34"/>
      <c r="D35" s="148"/>
      <c r="E35" s="36"/>
      <c r="F35" s="37"/>
      <c r="G35" s="36"/>
      <c r="H35" s="36"/>
      <c r="I35" s="37"/>
      <c r="J35" s="36"/>
      <c r="K35" s="38"/>
      <c r="L35" s="41" t="s">
        <v>56</v>
      </c>
      <c r="M35" s="149"/>
      <c r="N35" s="41"/>
      <c r="O35" s="42"/>
      <c r="P35" s="43"/>
    </row>
    <row r="36" spans="1:16" ht="15" customHeight="1" x14ac:dyDescent="0.25">
      <c r="A36" s="32">
        <v>16</v>
      </c>
      <c r="B36" s="62"/>
      <c r="C36" s="34"/>
      <c r="D36" s="148"/>
      <c r="E36" s="36"/>
      <c r="F36" s="37"/>
      <c r="G36" s="36"/>
      <c r="H36" s="36"/>
      <c r="I36" s="37"/>
      <c r="J36" s="36"/>
      <c r="K36" s="38"/>
      <c r="L36" s="41" t="s">
        <v>56</v>
      </c>
      <c r="M36" s="149"/>
      <c r="N36" s="41"/>
      <c r="O36" s="42"/>
      <c r="P36" s="43"/>
    </row>
    <row r="37" spans="1:16" ht="18" customHeight="1" x14ac:dyDescent="0.25">
      <c r="A37" s="32">
        <v>17</v>
      </c>
      <c r="B37" s="62"/>
      <c r="C37" s="34"/>
      <c r="D37" s="148"/>
      <c r="E37" s="36"/>
      <c r="F37" s="37"/>
      <c r="G37" s="36"/>
      <c r="H37" s="36"/>
      <c r="I37" s="37"/>
      <c r="J37" s="36"/>
      <c r="K37" s="38"/>
      <c r="L37" s="41" t="s">
        <v>56</v>
      </c>
      <c r="M37" s="149"/>
      <c r="N37" s="41"/>
      <c r="O37" s="42"/>
      <c r="P37" s="43"/>
    </row>
    <row r="38" spans="1:16" ht="15" customHeight="1" x14ac:dyDescent="0.25">
      <c r="A38" s="32">
        <v>18</v>
      </c>
      <c r="B38" s="62"/>
      <c r="C38" s="34"/>
      <c r="D38" s="148"/>
      <c r="E38" s="36"/>
      <c r="F38" s="37"/>
      <c r="G38" s="36"/>
      <c r="H38" s="36"/>
      <c r="I38" s="37"/>
      <c r="J38" s="36"/>
      <c r="K38" s="38"/>
      <c r="L38" s="41" t="s">
        <v>56</v>
      </c>
      <c r="M38" s="149"/>
      <c r="N38" s="41"/>
      <c r="O38" s="42"/>
      <c r="P38" s="43"/>
    </row>
    <row r="39" spans="1:16" ht="15" customHeight="1" x14ac:dyDescent="0.25">
      <c r="A39" s="32">
        <v>19</v>
      </c>
      <c r="B39" s="62"/>
      <c r="C39" s="34"/>
      <c r="D39" s="148"/>
      <c r="E39" s="36"/>
      <c r="F39" s="37"/>
      <c r="G39" s="36"/>
      <c r="H39" s="36"/>
      <c r="I39" s="37"/>
      <c r="J39" s="36"/>
      <c r="K39" s="38"/>
      <c r="L39" s="41" t="s">
        <v>56</v>
      </c>
      <c r="M39" s="149"/>
      <c r="N39" s="41"/>
      <c r="O39" s="42"/>
      <c r="P39" s="43"/>
    </row>
    <row r="40" spans="1:16" ht="18" customHeight="1" x14ac:dyDescent="0.25">
      <c r="A40" s="32">
        <v>20</v>
      </c>
      <c r="B40" s="62"/>
      <c r="C40" s="34"/>
      <c r="D40" s="148"/>
      <c r="E40" s="36"/>
      <c r="F40" s="37"/>
      <c r="G40" s="36"/>
      <c r="H40" s="36"/>
      <c r="I40" s="37"/>
      <c r="J40" s="36"/>
      <c r="K40" s="38"/>
      <c r="L40" s="41" t="s">
        <v>56</v>
      </c>
      <c r="M40" s="149"/>
      <c r="N40" s="41"/>
      <c r="O40" s="42"/>
      <c r="P40" s="43"/>
    </row>
    <row r="41" spans="1:16" ht="18" customHeight="1" x14ac:dyDescent="0.25">
      <c r="A41" s="32">
        <v>21</v>
      </c>
      <c r="B41" s="62"/>
      <c r="C41" s="34"/>
      <c r="D41" s="35"/>
      <c r="E41" s="36"/>
      <c r="F41" s="37"/>
      <c r="G41" s="36"/>
      <c r="H41" s="36"/>
      <c r="I41" s="37"/>
      <c r="J41" s="36"/>
      <c r="K41" s="38"/>
      <c r="L41" s="41" t="s">
        <v>56</v>
      </c>
      <c r="M41" s="149"/>
      <c r="N41" s="41"/>
      <c r="O41" s="42"/>
      <c r="P41" s="43"/>
    </row>
    <row r="42" spans="1:16" ht="18" customHeight="1" x14ac:dyDescent="0.2">
      <c r="A42" s="205" t="s">
        <v>19</v>
      </c>
      <c r="B42" s="206"/>
      <c r="C42" s="208"/>
      <c r="D42" s="208"/>
      <c r="E42" s="208"/>
      <c r="F42" s="208"/>
      <c r="G42" s="208"/>
      <c r="H42" s="208"/>
      <c r="I42" s="208"/>
      <c r="J42" s="208"/>
      <c r="K42" s="208"/>
      <c r="L42" s="206"/>
      <c r="M42" s="207"/>
      <c r="N42" s="45">
        <f>SUM(N21:N41)</f>
        <v>0</v>
      </c>
      <c r="O42" s="46">
        <f>SUM(O21:O41)</f>
        <v>0</v>
      </c>
      <c r="P42" s="47"/>
    </row>
    <row r="43" spans="1:16" ht="15" customHeight="1" x14ac:dyDescent="0.25">
      <c r="A43" s="48">
        <v>1</v>
      </c>
      <c r="B43" s="49" t="s">
        <v>20</v>
      </c>
      <c r="C43" s="50"/>
      <c r="D43" s="51" t="s">
        <v>53</v>
      </c>
      <c r="E43" s="52"/>
      <c r="F43" s="53"/>
      <c r="G43" s="52"/>
      <c r="H43" s="52"/>
      <c r="I43" s="53"/>
      <c r="J43" s="52"/>
      <c r="K43" s="54"/>
      <c r="L43" s="55"/>
      <c r="M43" s="55"/>
      <c r="N43" s="56"/>
      <c r="O43" s="57"/>
      <c r="P43" s="58"/>
    </row>
    <row r="44" spans="1:16" ht="15" customHeight="1" x14ac:dyDescent="0.25">
      <c r="A44" s="59"/>
      <c r="B44" s="60"/>
      <c r="C44" s="61"/>
      <c r="D44" s="62"/>
      <c r="E44" s="62" t="s">
        <v>21</v>
      </c>
      <c r="F44" s="63"/>
      <c r="G44" s="62"/>
      <c r="H44" s="62" t="s">
        <v>22</v>
      </c>
      <c r="I44" s="63"/>
      <c r="J44" s="64"/>
      <c r="K44" s="65"/>
      <c r="L44" s="66"/>
      <c r="M44" s="66"/>
      <c r="N44" s="67"/>
      <c r="O44" s="68"/>
      <c r="P44" s="69"/>
    </row>
    <row r="45" spans="1:16" ht="15" customHeight="1" x14ac:dyDescent="0.25">
      <c r="A45" s="59"/>
      <c r="B45" s="60"/>
      <c r="C45" s="61"/>
      <c r="D45" s="62"/>
      <c r="E45" s="62" t="s">
        <v>23</v>
      </c>
      <c r="F45" s="63"/>
      <c r="G45" s="62"/>
      <c r="H45" s="62" t="s">
        <v>24</v>
      </c>
      <c r="I45" s="63"/>
      <c r="J45" s="64"/>
      <c r="K45" s="65"/>
      <c r="L45" s="66" t="s">
        <v>56</v>
      </c>
      <c r="M45" s="66"/>
      <c r="N45" s="67"/>
      <c r="O45" s="68">
        <f>SUM(M45*N45)</f>
        <v>0</v>
      </c>
      <c r="P45" s="69"/>
    </row>
    <row r="46" spans="1:16" ht="15" customHeight="1" x14ac:dyDescent="0.25">
      <c r="A46" s="59"/>
      <c r="B46" s="60"/>
      <c r="C46" s="61"/>
      <c r="D46" s="62"/>
      <c r="E46" s="62" t="s">
        <v>25</v>
      </c>
      <c r="F46" s="63"/>
      <c r="G46" s="62"/>
      <c r="H46" s="62" t="s">
        <v>26</v>
      </c>
      <c r="I46" s="63"/>
      <c r="J46" s="64"/>
      <c r="K46" s="65"/>
      <c r="L46" s="66"/>
      <c r="M46" s="66"/>
      <c r="N46" s="67"/>
      <c r="O46" s="68"/>
      <c r="P46" s="69"/>
    </row>
    <row r="47" spans="1:16" ht="15" customHeight="1" x14ac:dyDescent="0.25">
      <c r="A47" s="70"/>
      <c r="B47" s="71"/>
      <c r="C47" s="72"/>
      <c r="D47" s="73"/>
      <c r="E47" s="74"/>
      <c r="F47" s="75"/>
      <c r="G47" s="74"/>
      <c r="H47" s="74"/>
      <c r="I47" s="75"/>
      <c r="J47" s="74"/>
      <c r="K47" s="76"/>
      <c r="L47" s="77"/>
      <c r="M47" s="77"/>
      <c r="N47" s="78"/>
      <c r="O47" s="79"/>
      <c r="P47" s="80"/>
    </row>
    <row r="48" spans="1:16" ht="18" customHeight="1" x14ac:dyDescent="0.2">
      <c r="A48" s="205" t="s">
        <v>27</v>
      </c>
      <c r="B48" s="206"/>
      <c r="C48" s="208"/>
      <c r="D48" s="208"/>
      <c r="E48" s="208"/>
      <c r="F48" s="208"/>
      <c r="G48" s="208"/>
      <c r="H48" s="208"/>
      <c r="I48" s="208"/>
      <c r="J48" s="208"/>
      <c r="K48" s="208"/>
      <c r="L48" s="206"/>
      <c r="M48" s="207"/>
      <c r="N48" s="45">
        <f>SUM(N45)</f>
        <v>0</v>
      </c>
      <c r="O48" s="46">
        <f>SUM(O45)</f>
        <v>0</v>
      </c>
      <c r="P48" s="47"/>
    </row>
    <row r="49" spans="1:16" ht="18" customHeight="1" x14ac:dyDescent="0.2">
      <c r="A49" s="205" t="s">
        <v>28</v>
      </c>
      <c r="B49" s="206"/>
      <c r="C49" s="206"/>
      <c r="D49" s="206"/>
      <c r="E49" s="206"/>
      <c r="F49" s="206"/>
      <c r="G49" s="206"/>
      <c r="H49" s="206"/>
      <c r="I49" s="206"/>
      <c r="J49" s="206"/>
      <c r="K49" s="206"/>
      <c r="L49" s="206"/>
      <c r="M49" s="207"/>
      <c r="N49" s="45">
        <f>N20+N42+N48</f>
        <v>0</v>
      </c>
      <c r="O49" s="81">
        <f>O20+O42+O48</f>
        <v>0</v>
      </c>
      <c r="P49" s="47"/>
    </row>
    <row r="50" spans="1:16" ht="18" customHeight="1" x14ac:dyDescent="0.2">
      <c r="A50" s="209" t="s">
        <v>29</v>
      </c>
      <c r="B50" s="210"/>
      <c r="C50" s="210"/>
      <c r="D50" s="210"/>
      <c r="E50" s="210"/>
      <c r="F50" s="210"/>
      <c r="G50" s="210"/>
      <c r="H50" s="210"/>
      <c r="I50" s="210"/>
      <c r="J50" s="210"/>
      <c r="K50" s="210"/>
      <c r="L50" s="210"/>
      <c r="M50" s="211"/>
      <c r="N50" s="82"/>
      <c r="O50" s="183" t="str">
        <f>RIGHT(P6,3)</f>
        <v/>
      </c>
      <c r="P50" s="83"/>
    </row>
    <row r="51" spans="1:16" ht="18" customHeight="1" x14ac:dyDescent="0.2">
      <c r="A51" s="209" t="s">
        <v>30</v>
      </c>
      <c r="B51" s="210"/>
      <c r="C51" s="210"/>
      <c r="D51" s="210"/>
      <c r="E51" s="210"/>
      <c r="F51" s="210"/>
      <c r="G51" s="210"/>
      <c r="H51" s="210"/>
      <c r="I51" s="210"/>
      <c r="J51" s="210"/>
      <c r="K51" s="210"/>
      <c r="L51" s="210"/>
      <c r="M51" s="211"/>
      <c r="N51" s="82"/>
      <c r="O51" s="183"/>
      <c r="P51" s="83"/>
    </row>
    <row r="52" spans="1:16" ht="24.95" customHeight="1" thickBot="1" x14ac:dyDescent="0.3">
      <c r="A52" s="212" t="s">
        <v>31</v>
      </c>
      <c r="B52" s="213"/>
      <c r="C52" s="213"/>
      <c r="D52" s="213"/>
      <c r="E52" s="213"/>
      <c r="F52" s="213"/>
      <c r="G52" s="213"/>
      <c r="H52" s="213"/>
      <c r="I52" s="213"/>
      <c r="J52" s="213"/>
      <c r="K52" s="213"/>
      <c r="L52" s="213"/>
      <c r="M52" s="214"/>
      <c r="N52" s="84">
        <f>N49</f>
        <v>0</v>
      </c>
      <c r="O52" s="215" t="e">
        <f>O49+O50+O51</f>
        <v>#VALUE!</v>
      </c>
      <c r="P52" s="216" t="e">
        <f>P42+#REF!</f>
        <v>#REF!</v>
      </c>
    </row>
    <row r="53" spans="1:16" ht="5.0999999999999996" customHeight="1" thickTop="1" thickBot="1" x14ac:dyDescent="0.3">
      <c r="A53" s="85"/>
      <c r="B53" s="86"/>
      <c r="C53" s="86"/>
      <c r="D53" s="87"/>
      <c r="E53" s="86"/>
      <c r="F53" s="88"/>
      <c r="G53" s="86"/>
      <c r="H53" s="86"/>
      <c r="I53" s="88"/>
      <c r="J53" s="86"/>
      <c r="K53" s="86"/>
      <c r="L53" s="89"/>
      <c r="M53" s="90"/>
      <c r="N53" s="85"/>
      <c r="O53" s="91"/>
      <c r="P53" s="85"/>
    </row>
    <row r="54" spans="1:16" s="93" customFormat="1" ht="15" customHeight="1" thickTop="1" x14ac:dyDescent="0.25">
      <c r="A54" s="92"/>
      <c r="C54" s="94"/>
      <c r="D54" s="95"/>
      <c r="E54" s="92"/>
      <c r="F54" s="94"/>
      <c r="G54" s="94"/>
      <c r="H54" s="94"/>
      <c r="I54" s="94"/>
      <c r="J54" s="94"/>
      <c r="K54" s="94"/>
      <c r="L54" s="217" t="s">
        <v>32</v>
      </c>
      <c r="M54" s="218"/>
      <c r="N54" s="96" t="str">
        <f>IF($G$5=0,"",IF($P$13="Menyusul",$N$13,0)+IF($P$14="Menyusul",$N$14,0)+IF($P$15="Menyusul",$N$15,0)+IF($P$16="Menyusul",$N$16,0)+IF($P$17="Menyusul",$N$17,0)+IF($P$18="Menyusul",$N$18,0)+IF($P$19="Menyusul",$N$19,0)+IF($P$21="Menyusul",$N$21,0)+IF($P$22="Menyusul",$N$22,0)+IF($P$23="Menyusul",$N$23,0)+IF($P$24="Menyusul",$N$24,0)+IF($P$25="Menyusul",$N$25,0)+IF($P$26="Menyusul",$N$26,0)+IF($P$27="Menyusul",$N$27,0)+IF($P$28="Menyusul",$N$28,0)+IF($P$29="Menyusul",$N$29,0)+IF($P$30="Menyusul",$N$30,0)+IF($P$31="Menyusul",$N$31,0)+IF($P$32="Menyusul",$N$32,0)+IF($P$33="Menyusul",$N$33,0)+IF($P$34="Menyusul",$N$34,0)+IF($P$35="Menyusul",$N$35,0)+IF($P$36="Menyusul",$N$36,0)+IF($P$37="Menyusul",$N$37,0)+IF($P$38="Menyusul",$N$38,0)+IF($P$39="Menyusul",$N$39,0)+IF($P$40="Menyusul",$N$40,0)+IF($P$41="Menyusul",$N$41,0))</f>
        <v/>
      </c>
      <c r="O54" s="97"/>
      <c r="P54" s="98" t="str">
        <f>IF($G$5=0,"",IF($P$13="Menyusul",$O$13,0)+IF($P$14="Menyusul",$O$14,0)+IF($P$15="Menyusul",$O$15,0)+IF($P$16="Menyusul",$O$16,0)+IF($P$17="Menyusul",$O$17,0)+IF($P$18="Menyusul",$O$18,0)+IF($P$19="Menyusul",$O$19,0)+IF($P$21="Menyusul",$O$21,0)+IF($P$22="Menyusul",$O$22,0)+IF($P$23="Menyusul",$O$23,0)+IF($P$24="Menyusul",$O$24,0)+IF($P$25="Menyusul",$O$25,0)+IF($P$26="Menyusul",$O$26,0)+IF($P$27="Menyusul",$O$27,0)+IF($P$28="Menyusul",$O$28,0)+IF($P$29="Menyusul",$O$29,0)+IF($P$30="Menyusul",$O$30,0)+IF($P$31="Menyusul",$O$31,0)+IF($P$32="Menyusul",$O$32,0)+IF($P$33="Menyusul",$O$33,0)+IF($P$34="Menyusul",$O$34,0)+IF($P$35="Menyusul",$O$35,0)+IF($P$36="Menyusul",$O$36,0)+IF($P$37="Menyusul",$O$37,0)+IF($P$38="Menyusul",$O$38,0)+IF($P$39="Menyusul",$O$39,0)+IF($P$40="Menyusul",$O$40,0)+IF($P$41="Menyusul",$O$41,0))</f>
        <v/>
      </c>
    </row>
    <row r="55" spans="1:16" s="93" customFormat="1" ht="15" customHeight="1" thickBot="1" x14ac:dyDescent="0.3">
      <c r="A55" s="99"/>
      <c r="D55" s="100"/>
      <c r="E55" s="99"/>
      <c r="L55" s="199" t="s">
        <v>33</v>
      </c>
      <c r="M55" s="200"/>
      <c r="N55" s="101" t="e">
        <f>N52-N54</f>
        <v>#VALUE!</v>
      </c>
      <c r="O55" s="102"/>
      <c r="P55" s="103" t="e">
        <f>O52-P54</f>
        <v>#VALUE!</v>
      </c>
    </row>
    <row r="56" spans="1:16" ht="5.0999999999999996" customHeight="1" thickTop="1" thickBot="1" x14ac:dyDescent="0.3">
      <c r="A56" s="85"/>
      <c r="B56" s="86"/>
      <c r="C56" s="86"/>
      <c r="D56" s="87"/>
      <c r="E56" s="86"/>
      <c r="F56" s="88"/>
      <c r="G56" s="86"/>
      <c r="H56" s="86"/>
      <c r="I56" s="88"/>
      <c r="J56" s="86"/>
      <c r="K56" s="86"/>
      <c r="L56" s="89"/>
      <c r="M56" s="90"/>
      <c r="N56" s="85"/>
      <c r="O56" s="91"/>
      <c r="P56" s="85"/>
    </row>
    <row r="57" spans="1:16" s="4" customFormat="1" ht="9.9499999999999993" customHeight="1" x14ac:dyDescent="0.25">
      <c r="A57" s="104"/>
      <c r="B57" s="105"/>
      <c r="C57" s="105"/>
      <c r="D57" s="106"/>
      <c r="E57" s="105"/>
      <c r="F57" s="107"/>
      <c r="G57" s="105"/>
      <c r="H57" s="105"/>
      <c r="I57" s="105"/>
      <c r="J57" s="105"/>
      <c r="K57" s="108"/>
      <c r="L57" s="109"/>
      <c r="M57" s="109"/>
      <c r="N57" s="110"/>
      <c r="O57" s="110"/>
      <c r="P57" s="111"/>
    </row>
    <row r="58" spans="1:16" s="4" customFormat="1" ht="15" customHeight="1" x14ac:dyDescent="0.25">
      <c r="A58" s="112"/>
      <c r="B58" s="13" t="s">
        <v>34</v>
      </c>
      <c r="C58" s="13"/>
      <c r="D58" s="113"/>
      <c r="E58" s="14"/>
      <c r="F58" s="13"/>
      <c r="G58" s="13"/>
      <c r="H58" s="13"/>
      <c r="I58" s="14"/>
      <c r="J58" s="14"/>
      <c r="K58" s="114"/>
      <c r="L58" s="115"/>
      <c r="M58" s="115"/>
      <c r="P58" s="116"/>
    </row>
    <row r="59" spans="1:16" s="4" customFormat="1" ht="15" customHeight="1" x14ac:dyDescent="0.25">
      <c r="A59" s="117"/>
      <c r="B59" s="4" t="s">
        <v>35</v>
      </c>
      <c r="D59" s="118"/>
      <c r="E59" s="22"/>
      <c r="J59" s="118"/>
      <c r="L59" s="119"/>
      <c r="M59" s="119"/>
      <c r="P59" s="116"/>
    </row>
    <row r="60" spans="1:16" s="4" customFormat="1" ht="15" customHeight="1" x14ac:dyDescent="0.25">
      <c r="A60" s="117"/>
      <c r="B60" s="4" t="s">
        <v>36</v>
      </c>
      <c r="D60" s="118"/>
      <c r="E60" s="22"/>
      <c r="L60" s="119"/>
      <c r="M60" s="119"/>
      <c r="P60" s="116"/>
    </row>
    <row r="61" spans="1:16" s="4" customFormat="1" ht="9.9499999999999993" customHeight="1" x14ac:dyDescent="0.25">
      <c r="A61" s="120"/>
      <c r="B61" s="4" t="s">
        <v>51</v>
      </c>
      <c r="D61" s="118"/>
      <c r="E61" s="22"/>
      <c r="L61" s="119"/>
      <c r="M61" s="119"/>
      <c r="P61" s="116"/>
    </row>
    <row r="62" spans="1:16" ht="15" customHeight="1" thickBot="1" x14ac:dyDescent="0.3">
      <c r="A62" s="121"/>
      <c r="B62" s="122"/>
      <c r="C62" s="122"/>
      <c r="D62" s="123"/>
      <c r="E62" s="124"/>
      <c r="F62" s="122"/>
      <c r="G62" s="122"/>
      <c r="H62" s="122"/>
      <c r="I62" s="122"/>
      <c r="J62" s="122"/>
      <c r="K62" s="122"/>
      <c r="L62" s="122"/>
      <c r="M62" s="122"/>
      <c r="N62" s="122"/>
      <c r="O62" s="125"/>
      <c r="P62" s="126"/>
    </row>
    <row r="63" spans="1:16" ht="5.0999999999999996" customHeight="1" x14ac:dyDescent="0.25">
      <c r="B63" s="1"/>
    </row>
    <row r="64" spans="1:16" ht="5.0999999999999996" customHeight="1" x14ac:dyDescent="0.25">
      <c r="B64" s="1"/>
    </row>
    <row r="65" spans="1:17" ht="5.0999999999999996" customHeight="1" x14ac:dyDescent="0.25">
      <c r="B65" s="1"/>
    </row>
    <row r="66" spans="1:17" ht="5.0999999999999996" customHeight="1" x14ac:dyDescent="0.25">
      <c r="B66" s="1"/>
    </row>
    <row r="67" spans="1:17" s="94" customFormat="1" ht="15" customHeight="1" x14ac:dyDescent="0.25">
      <c r="A67" s="13"/>
      <c r="B67" s="127" t="s">
        <v>37</v>
      </c>
      <c r="C67" s="14"/>
      <c r="D67" s="128" t="s">
        <v>38</v>
      </c>
      <c r="E67" s="14"/>
      <c r="F67" s="13"/>
      <c r="G67" s="14"/>
      <c r="H67" s="14"/>
      <c r="I67" s="14"/>
      <c r="J67" s="14"/>
      <c r="K67" s="192" t="s">
        <v>39</v>
      </c>
      <c r="L67" s="192"/>
      <c r="M67" s="192"/>
      <c r="N67" s="192"/>
      <c r="O67" s="192"/>
      <c r="P67" s="192"/>
    </row>
    <row r="68" spans="1:17" s="94" customFormat="1" ht="18" customHeight="1" x14ac:dyDescent="0.25">
      <c r="A68" s="13"/>
      <c r="B68" s="14"/>
      <c r="C68" s="14"/>
      <c r="D68" s="113"/>
      <c r="E68" s="14"/>
      <c r="F68" s="13"/>
      <c r="G68" s="14"/>
      <c r="H68" s="14"/>
      <c r="I68" s="14"/>
      <c r="J68" s="14"/>
      <c r="K68" s="193" t="s">
        <v>40</v>
      </c>
      <c r="L68" s="194"/>
      <c r="M68" s="194"/>
      <c r="N68" s="194"/>
      <c r="O68" s="194"/>
      <c r="P68" s="195"/>
    </row>
    <row r="69" spans="1:17" s="94" customFormat="1" ht="15" customHeight="1" x14ac:dyDescent="0.25">
      <c r="A69" s="13"/>
      <c r="B69" s="92" t="s">
        <v>41</v>
      </c>
      <c r="D69" s="196" t="s">
        <v>1</v>
      </c>
      <c r="E69" s="196"/>
      <c r="F69" s="92"/>
      <c r="G69" s="197" t="s">
        <v>2</v>
      </c>
      <c r="H69" s="197"/>
      <c r="I69" s="13"/>
      <c r="J69" s="13"/>
      <c r="K69" s="192" t="s">
        <v>42</v>
      </c>
      <c r="L69" s="192"/>
      <c r="M69" s="192"/>
      <c r="N69" s="192" t="s">
        <v>43</v>
      </c>
      <c r="O69" s="192"/>
      <c r="P69" s="129" t="s">
        <v>44</v>
      </c>
    </row>
    <row r="70" spans="1:17" s="94" customFormat="1" ht="15" customHeight="1" x14ac:dyDescent="0.25">
      <c r="A70" s="13"/>
      <c r="B70" s="92"/>
      <c r="D70" s="92"/>
      <c r="E70" s="14"/>
      <c r="F70" s="13"/>
      <c r="G70" s="14"/>
      <c r="H70" s="14"/>
      <c r="I70" s="14"/>
      <c r="J70" s="14"/>
      <c r="K70" s="130"/>
      <c r="L70" s="14"/>
      <c r="M70" s="131"/>
      <c r="N70" s="132"/>
      <c r="O70" s="133"/>
      <c r="P70" s="134"/>
    </row>
    <row r="71" spans="1:17" s="94" customFormat="1" ht="15" customHeight="1" x14ac:dyDescent="0.25">
      <c r="A71" s="13"/>
      <c r="B71" s="92"/>
      <c r="C71" s="14"/>
      <c r="D71" s="92"/>
      <c r="E71" s="14"/>
      <c r="F71" s="13"/>
      <c r="G71" s="14"/>
      <c r="H71" s="14"/>
      <c r="I71" s="113"/>
      <c r="J71" s="14"/>
      <c r="K71" s="130"/>
      <c r="L71" s="14"/>
      <c r="M71" s="135"/>
      <c r="N71" s="136"/>
      <c r="O71" s="137"/>
      <c r="P71" s="134"/>
      <c r="Q71" s="93"/>
    </row>
    <row r="72" spans="1:17" s="93" customFormat="1" ht="15" customHeight="1" x14ac:dyDescent="0.25">
      <c r="A72" s="4"/>
      <c r="B72" s="99"/>
      <c r="C72" s="22"/>
      <c r="D72" s="99"/>
      <c r="E72" s="22"/>
      <c r="F72" s="4"/>
      <c r="G72" s="22"/>
      <c r="H72" s="22"/>
      <c r="I72" s="118"/>
      <c r="J72" s="22"/>
      <c r="K72" s="138"/>
      <c r="L72" s="22"/>
      <c r="M72" s="139"/>
      <c r="N72" s="140"/>
      <c r="O72" s="141"/>
      <c r="P72" s="142"/>
    </row>
    <row r="73" spans="1:17" s="93" customFormat="1" ht="15" customHeight="1" x14ac:dyDescent="0.25">
      <c r="A73" s="4"/>
      <c r="B73" s="143" t="s">
        <v>57</v>
      </c>
      <c r="D73" s="190"/>
      <c r="E73" s="190"/>
      <c r="F73" s="4"/>
      <c r="G73" s="191"/>
      <c r="H73" s="191"/>
      <c r="I73" s="118"/>
      <c r="J73" s="22"/>
      <c r="K73" s="145"/>
      <c r="L73" s="144"/>
      <c r="M73" s="146"/>
      <c r="N73" s="145"/>
      <c r="O73" s="146"/>
      <c r="P73" s="147"/>
    </row>
    <row r="77" spans="1:17" ht="15" customHeight="1" thickBot="1" x14ac:dyDescent="0.3"/>
    <row r="78" spans="1:17" ht="15" customHeight="1" thickTop="1" x14ac:dyDescent="0.25">
      <c r="A78" s="154"/>
      <c r="B78" s="155"/>
      <c r="C78" s="155"/>
      <c r="D78" s="156"/>
      <c r="E78" s="155"/>
      <c r="F78" s="157"/>
      <c r="G78" s="155"/>
      <c r="H78" s="155"/>
      <c r="I78" s="157"/>
      <c r="J78" s="155"/>
      <c r="K78" s="155"/>
      <c r="L78" s="155"/>
      <c r="M78" s="157"/>
      <c r="N78" s="157"/>
      <c r="O78" s="158"/>
      <c r="P78" s="157"/>
      <c r="Q78" s="150"/>
    </row>
    <row r="79" spans="1:17" ht="15" customHeight="1" x14ac:dyDescent="0.25">
      <c r="A79" s="159"/>
      <c r="B79" s="160"/>
      <c r="C79" s="160"/>
      <c r="D79" s="161"/>
      <c r="E79" s="160"/>
      <c r="F79" s="162"/>
      <c r="G79" s="160"/>
      <c r="H79" s="160"/>
      <c r="I79" s="162"/>
      <c r="J79" s="160"/>
      <c r="K79" s="160"/>
      <c r="L79" s="160"/>
      <c r="M79" s="162"/>
      <c r="N79" s="162"/>
      <c r="O79" s="163"/>
      <c r="P79" s="162"/>
      <c r="Q79" s="151"/>
    </row>
    <row r="80" spans="1:17" ht="15" customHeight="1" x14ac:dyDescent="0.25">
      <c r="A80" s="159"/>
      <c r="B80" s="160"/>
      <c r="C80" s="160"/>
      <c r="D80" s="161"/>
      <c r="E80" s="160"/>
      <c r="F80" s="162"/>
      <c r="G80" s="160"/>
      <c r="H80" s="160"/>
      <c r="I80" s="162"/>
      <c r="J80" s="160"/>
      <c r="K80" s="160"/>
      <c r="L80" s="160"/>
      <c r="M80" s="162"/>
      <c r="N80" s="162"/>
      <c r="O80" s="163"/>
      <c r="P80" s="162"/>
      <c r="Q80" s="151"/>
    </row>
    <row r="81" spans="1:17" ht="15" customHeight="1" x14ac:dyDescent="0.25">
      <c r="A81" s="159"/>
      <c r="B81" s="160"/>
      <c r="C81" s="160"/>
      <c r="D81" s="161"/>
      <c r="E81" s="160"/>
      <c r="F81" s="162"/>
      <c r="G81" s="160"/>
      <c r="H81" s="160"/>
      <c r="I81" s="162"/>
      <c r="J81" s="160"/>
      <c r="K81" s="160"/>
      <c r="L81" s="160"/>
      <c r="M81" s="162"/>
      <c r="N81" s="162"/>
      <c r="O81" s="163"/>
      <c r="P81" s="162"/>
      <c r="Q81" s="151"/>
    </row>
    <row r="82" spans="1:17" ht="15" customHeight="1" x14ac:dyDescent="0.25">
      <c r="A82" s="159"/>
      <c r="B82" s="160"/>
      <c r="C82" s="160"/>
      <c r="D82" s="161"/>
      <c r="E82" s="160"/>
      <c r="F82" s="162"/>
      <c r="G82" s="160"/>
      <c r="H82" s="160"/>
      <c r="I82" s="162"/>
      <c r="J82" s="160"/>
      <c r="K82" s="160"/>
      <c r="L82" s="160"/>
      <c r="M82" s="162"/>
      <c r="N82" s="162"/>
      <c r="O82" s="163"/>
      <c r="P82" s="162"/>
      <c r="Q82" s="151"/>
    </row>
    <row r="83" spans="1:17" ht="15" customHeight="1" x14ac:dyDescent="0.25">
      <c r="A83" s="159"/>
      <c r="B83" s="160"/>
      <c r="C83" s="160"/>
      <c r="D83" s="161"/>
      <c r="E83" s="160"/>
      <c r="F83" s="162"/>
      <c r="G83" s="160"/>
      <c r="H83" s="160"/>
      <c r="I83" s="162"/>
      <c r="J83" s="160"/>
      <c r="K83" s="160"/>
      <c r="L83" s="160"/>
      <c r="M83" s="162"/>
      <c r="N83" s="162"/>
      <c r="O83" s="163"/>
      <c r="P83" s="162"/>
      <c r="Q83" s="151"/>
    </row>
    <row r="84" spans="1:17" ht="15" customHeight="1" x14ac:dyDescent="0.25">
      <c r="A84" s="159"/>
      <c r="B84" s="160"/>
      <c r="C84" s="160"/>
      <c r="D84" s="161"/>
      <c r="E84" s="160"/>
      <c r="F84" s="162"/>
      <c r="G84" s="160"/>
      <c r="H84" s="160"/>
      <c r="I84" s="162"/>
      <c r="J84" s="160"/>
      <c r="K84" s="160"/>
      <c r="L84" s="160"/>
      <c r="M84" s="162"/>
      <c r="N84" s="162"/>
      <c r="O84" s="163"/>
      <c r="P84" s="162"/>
      <c r="Q84" s="151"/>
    </row>
    <row r="85" spans="1:17" ht="25.5" customHeight="1" x14ac:dyDescent="0.25">
      <c r="A85" s="159"/>
      <c r="B85" s="164"/>
      <c r="C85" s="184" t="s">
        <v>45</v>
      </c>
      <c r="D85" s="184"/>
      <c r="E85" s="184"/>
      <c r="F85" s="184"/>
      <c r="G85" s="184"/>
      <c r="H85" s="184"/>
      <c r="I85" s="184"/>
      <c r="J85" s="184"/>
      <c r="K85" s="184"/>
      <c r="L85" s="184"/>
      <c r="M85" s="184"/>
      <c r="N85" s="184"/>
      <c r="O85" s="164"/>
      <c r="P85" s="164"/>
      <c r="Q85" s="151"/>
    </row>
    <row r="86" spans="1:17" ht="29.25" customHeight="1" x14ac:dyDescent="0.25">
      <c r="A86" s="159"/>
      <c r="B86" s="164"/>
      <c r="C86" s="184" t="s">
        <v>54</v>
      </c>
      <c r="D86" s="184"/>
      <c r="E86" s="184"/>
      <c r="F86" s="184"/>
      <c r="G86" s="184"/>
      <c r="H86" s="184"/>
      <c r="I86" s="184"/>
      <c r="J86" s="184"/>
      <c r="K86" s="184"/>
      <c r="L86" s="184"/>
      <c r="M86" s="184"/>
      <c r="N86" s="184"/>
      <c r="O86" s="164"/>
      <c r="P86" s="164"/>
      <c r="Q86" s="151"/>
    </row>
    <row r="87" spans="1:17" ht="32.25" customHeight="1" x14ac:dyDescent="0.25">
      <c r="A87" s="159"/>
      <c r="B87" s="164"/>
      <c r="C87" s="184" t="s">
        <v>52</v>
      </c>
      <c r="D87" s="184"/>
      <c r="E87" s="184"/>
      <c r="F87" s="184"/>
      <c r="G87" s="184"/>
      <c r="H87" s="184"/>
      <c r="I87" s="184"/>
      <c r="J87" s="184"/>
      <c r="K87" s="184"/>
      <c r="L87" s="184"/>
      <c r="M87" s="184"/>
      <c r="N87" s="184"/>
      <c r="O87" s="164"/>
      <c r="Q87" s="151"/>
    </row>
    <row r="88" spans="1:17" ht="32.25" customHeight="1" x14ac:dyDescent="0.25">
      <c r="A88" s="159"/>
      <c r="B88" s="164"/>
      <c r="C88" s="165"/>
      <c r="D88" s="165"/>
      <c r="E88" s="165"/>
      <c r="F88" s="165"/>
      <c r="G88" s="165"/>
      <c r="H88" s="165"/>
      <c r="I88" s="165"/>
      <c r="J88" s="165"/>
      <c r="K88" s="165"/>
      <c r="L88" s="165"/>
      <c r="M88" s="165"/>
      <c r="N88" s="165"/>
      <c r="O88" s="164"/>
      <c r="P88" s="165"/>
      <c r="Q88" s="151"/>
    </row>
    <row r="89" spans="1:17" ht="15" customHeight="1" x14ac:dyDescent="0.25">
      <c r="A89" s="185"/>
      <c r="B89" s="184"/>
      <c r="C89" s="184"/>
      <c r="D89" s="184"/>
      <c r="E89" s="184"/>
      <c r="F89" s="184"/>
      <c r="G89" s="184"/>
      <c r="H89" s="184"/>
      <c r="I89" s="184"/>
      <c r="J89" s="184"/>
      <c r="K89" s="184"/>
      <c r="L89" s="184"/>
      <c r="M89" s="184"/>
      <c r="N89" s="184"/>
      <c r="O89" s="164"/>
      <c r="P89" s="164"/>
      <c r="Q89" s="151"/>
    </row>
    <row r="90" spans="1:17" ht="48" customHeight="1" thickBot="1" x14ac:dyDescent="0.3">
      <c r="A90" s="166"/>
      <c r="B90" s="184" t="s">
        <v>46</v>
      </c>
      <c r="C90" s="184"/>
      <c r="D90" s="184"/>
      <c r="E90" s="167" t="s">
        <v>5</v>
      </c>
      <c r="F90" s="177"/>
      <c r="G90" s="189">
        <f>G5</f>
        <v>0</v>
      </c>
      <c r="H90" s="189"/>
      <c r="I90" s="189"/>
      <c r="J90" s="189"/>
      <c r="K90" s="189"/>
      <c r="L90" s="189"/>
      <c r="M90" s="189"/>
      <c r="N90" s="189"/>
      <c r="O90" s="168"/>
      <c r="P90" s="169" t="s">
        <v>47</v>
      </c>
      <c r="Q90" s="151"/>
    </row>
    <row r="91" spans="1:17" ht="40.5" customHeight="1" thickBot="1" x14ac:dyDescent="0.3">
      <c r="A91" s="166"/>
      <c r="B91" s="184" t="s">
        <v>48</v>
      </c>
      <c r="C91" s="184"/>
      <c r="D91" s="184"/>
      <c r="E91" s="167" t="s">
        <v>5</v>
      </c>
      <c r="F91" s="178"/>
      <c r="G91" s="188">
        <f>G6</f>
        <v>0</v>
      </c>
      <c r="H91" s="188"/>
      <c r="I91" s="188"/>
      <c r="J91" s="188"/>
      <c r="K91" s="188"/>
      <c r="L91" s="188"/>
      <c r="M91" s="188"/>
      <c r="N91" s="188"/>
      <c r="O91" s="168"/>
      <c r="P91" s="170">
        <f>P6</f>
        <v>0</v>
      </c>
      <c r="Q91" s="151"/>
    </row>
    <row r="92" spans="1:17" ht="92.25" customHeight="1" thickBot="1" x14ac:dyDescent="0.3">
      <c r="A92" s="166"/>
      <c r="B92" s="184" t="s">
        <v>49</v>
      </c>
      <c r="C92" s="184"/>
      <c r="D92" s="184"/>
      <c r="E92" s="167" t="s">
        <v>5</v>
      </c>
      <c r="F92" s="179"/>
      <c r="G92" s="186">
        <f>G8</f>
        <v>0</v>
      </c>
      <c r="H92" s="186"/>
      <c r="I92" s="186"/>
      <c r="J92" s="186"/>
      <c r="K92" s="186"/>
      <c r="L92" s="186"/>
      <c r="M92" s="186"/>
      <c r="N92" s="186"/>
      <c r="O92" s="186"/>
      <c r="P92" s="162"/>
      <c r="Q92" s="151"/>
    </row>
    <row r="93" spans="1:17" ht="46.5" customHeight="1" thickBot="1" x14ac:dyDescent="0.3">
      <c r="A93" s="171"/>
      <c r="B93" s="184" t="s">
        <v>50</v>
      </c>
      <c r="C93" s="184"/>
      <c r="D93" s="184"/>
      <c r="E93" s="167" t="s">
        <v>5</v>
      </c>
      <c r="F93" s="180"/>
      <c r="G93" s="187">
        <f>G9</f>
        <v>0</v>
      </c>
      <c r="H93" s="187"/>
      <c r="I93" s="187"/>
      <c r="J93" s="187"/>
      <c r="K93" s="187"/>
      <c r="L93" s="187"/>
      <c r="M93" s="187"/>
      <c r="N93" s="187"/>
      <c r="O93" s="168"/>
      <c r="P93" s="162"/>
      <c r="Q93" s="151"/>
    </row>
    <row r="94" spans="1:17" ht="15" customHeight="1" x14ac:dyDescent="0.25">
      <c r="A94" s="159"/>
      <c r="B94" s="160"/>
      <c r="C94" s="160"/>
      <c r="D94" s="161"/>
      <c r="E94" s="160"/>
      <c r="F94" s="162"/>
      <c r="G94" s="160"/>
      <c r="H94" s="160"/>
      <c r="I94" s="162"/>
      <c r="J94" s="160"/>
      <c r="K94" s="160"/>
      <c r="L94" s="160"/>
      <c r="M94" s="162"/>
      <c r="N94" s="162"/>
      <c r="O94" s="163"/>
      <c r="P94" s="162"/>
      <c r="Q94" s="151"/>
    </row>
    <row r="95" spans="1:17" ht="15" customHeight="1" thickBot="1" x14ac:dyDescent="0.3">
      <c r="A95" s="172"/>
      <c r="B95" s="173"/>
      <c r="C95" s="173"/>
      <c r="D95" s="174"/>
      <c r="E95" s="173"/>
      <c r="F95" s="175"/>
      <c r="G95" s="173"/>
      <c r="H95" s="173"/>
      <c r="I95" s="175"/>
      <c r="J95" s="173"/>
      <c r="K95" s="173"/>
      <c r="L95" s="173"/>
      <c r="M95" s="175"/>
      <c r="N95" s="175"/>
      <c r="O95" s="176"/>
      <c r="P95" s="152"/>
      <c r="Q95" s="153"/>
    </row>
    <row r="96" spans="1:17" ht="15" customHeight="1" thickTop="1" x14ac:dyDescent="0.25"/>
  </sheetData>
  <mergeCells count="38">
    <mergeCell ref="C1:N1"/>
    <mergeCell ref="C2:N2"/>
    <mergeCell ref="C3:N3"/>
    <mergeCell ref="A4:N4"/>
    <mergeCell ref="G8:N8"/>
    <mergeCell ref="G9:N9"/>
    <mergeCell ref="L55:M55"/>
    <mergeCell ref="A11:P11"/>
    <mergeCell ref="D12:H12"/>
    <mergeCell ref="A20:M20"/>
    <mergeCell ref="A42:M42"/>
    <mergeCell ref="A48:M48"/>
    <mergeCell ref="A49:M49"/>
    <mergeCell ref="A50:M50"/>
    <mergeCell ref="A51:M51"/>
    <mergeCell ref="A52:M52"/>
    <mergeCell ref="O52:P52"/>
    <mergeCell ref="L54:M54"/>
    <mergeCell ref="K67:P67"/>
    <mergeCell ref="K68:P68"/>
    <mergeCell ref="D69:E69"/>
    <mergeCell ref="G69:H69"/>
    <mergeCell ref="K69:M69"/>
    <mergeCell ref="N69:O69"/>
    <mergeCell ref="D73:E73"/>
    <mergeCell ref="G73:H73"/>
    <mergeCell ref="C85:N85"/>
    <mergeCell ref="C86:N86"/>
    <mergeCell ref="C87:N87"/>
    <mergeCell ref="B93:D93"/>
    <mergeCell ref="A89:N89"/>
    <mergeCell ref="B90:D90"/>
    <mergeCell ref="B91:D91"/>
    <mergeCell ref="B92:D92"/>
    <mergeCell ref="G92:O92"/>
    <mergeCell ref="G93:N93"/>
    <mergeCell ref="G91:N91"/>
    <mergeCell ref="G90:N90"/>
  </mergeCells>
  <conditionalFormatting sqref="D13">
    <cfRule type="duplicateValues" dxfId="31" priority="41"/>
  </conditionalFormatting>
  <conditionalFormatting sqref="D47">
    <cfRule type="duplicateValues" dxfId="30" priority="34"/>
  </conditionalFormatting>
  <conditionalFormatting sqref="D19">
    <cfRule type="duplicateValues" dxfId="29" priority="33"/>
  </conditionalFormatting>
  <conditionalFormatting sqref="D19">
    <cfRule type="duplicateValues" dxfId="28" priority="32"/>
  </conditionalFormatting>
  <conditionalFormatting sqref="D17">
    <cfRule type="duplicateValues" dxfId="27" priority="31"/>
  </conditionalFormatting>
  <conditionalFormatting sqref="D17">
    <cfRule type="duplicateValues" dxfId="26" priority="30"/>
  </conditionalFormatting>
  <conditionalFormatting sqref="D16">
    <cfRule type="duplicateValues" dxfId="25" priority="29"/>
  </conditionalFormatting>
  <conditionalFormatting sqref="D16">
    <cfRule type="duplicateValues" dxfId="24" priority="28"/>
  </conditionalFormatting>
  <conditionalFormatting sqref="D15">
    <cfRule type="duplicateValues" dxfId="23" priority="27"/>
  </conditionalFormatting>
  <conditionalFormatting sqref="D15">
    <cfRule type="duplicateValues" dxfId="22" priority="26"/>
  </conditionalFormatting>
  <conditionalFormatting sqref="D14">
    <cfRule type="duplicateValues" dxfId="21" priority="25"/>
  </conditionalFormatting>
  <conditionalFormatting sqref="D14">
    <cfRule type="duplicateValues" dxfId="20" priority="24"/>
  </conditionalFormatting>
  <conditionalFormatting sqref="D13">
    <cfRule type="duplicateValues" dxfId="19" priority="46"/>
  </conditionalFormatting>
  <conditionalFormatting sqref="D21:D26">
    <cfRule type="duplicateValues" dxfId="18" priority="18"/>
  </conditionalFormatting>
  <conditionalFormatting sqref="D21:D26">
    <cfRule type="duplicateValues" dxfId="17" priority="17"/>
  </conditionalFormatting>
  <conditionalFormatting sqref="D21:D26 D32">
    <cfRule type="duplicateValues" dxfId="16" priority="14"/>
  </conditionalFormatting>
  <conditionalFormatting sqref="D32">
    <cfRule type="duplicateValues" dxfId="15" priority="16"/>
  </conditionalFormatting>
  <conditionalFormatting sqref="D33">
    <cfRule type="duplicateValues" dxfId="14" priority="19"/>
  </conditionalFormatting>
  <conditionalFormatting sqref="D34">
    <cfRule type="duplicateValues" dxfId="13" priority="15"/>
  </conditionalFormatting>
  <conditionalFormatting sqref="D34:D37">
    <cfRule type="duplicateValues" dxfId="12" priority="20"/>
  </conditionalFormatting>
  <conditionalFormatting sqref="D35:D37">
    <cfRule type="duplicateValues" dxfId="11" priority="21"/>
  </conditionalFormatting>
  <conditionalFormatting sqref="D41">
    <cfRule type="duplicateValues" dxfId="10" priority="11"/>
  </conditionalFormatting>
  <conditionalFormatting sqref="D18">
    <cfRule type="duplicateValues" dxfId="9" priority="10"/>
  </conditionalFormatting>
  <conditionalFormatting sqref="D18">
    <cfRule type="duplicateValues" dxfId="8" priority="9"/>
  </conditionalFormatting>
  <conditionalFormatting sqref="D27">
    <cfRule type="duplicateValues" dxfId="7" priority="3"/>
  </conditionalFormatting>
  <conditionalFormatting sqref="D27">
    <cfRule type="duplicateValues" dxfId="6" priority="5"/>
  </conditionalFormatting>
  <conditionalFormatting sqref="D28">
    <cfRule type="duplicateValues" dxfId="5" priority="6"/>
  </conditionalFormatting>
  <conditionalFormatting sqref="D29">
    <cfRule type="duplicateValues" dxfId="4" priority="4"/>
  </conditionalFormatting>
  <conditionalFormatting sqref="D29:D31">
    <cfRule type="duplicateValues" dxfId="3" priority="7"/>
  </conditionalFormatting>
  <conditionalFormatting sqref="D30:D31">
    <cfRule type="duplicateValues" dxfId="2" priority="8"/>
  </conditionalFormatting>
  <conditionalFormatting sqref="D38:D40">
    <cfRule type="duplicateValues" dxfId="1" priority="1"/>
  </conditionalFormatting>
  <conditionalFormatting sqref="D38:D40">
    <cfRule type="duplicateValues" dxfId="0" priority="2"/>
  </conditionalFormatting>
  <printOptions horizontalCentered="1"/>
  <pageMargins left="0.05" right="0.05" top="0.25" bottom="0.05" header="0.39370078740157499" footer="0.39370078740157499"/>
  <pageSetup paperSize="9" scale="75" orientation="portrait" horizontalDpi="4294967292" verticalDpi="200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AF7073B-C58E-421B-8638-6E9FF7BCC78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</vt:lpstr>
      <vt:lpstr>FORM!Print_Area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MIS-3</dc:creator>
  <cp:lastModifiedBy>IT-MIS NEW</cp:lastModifiedBy>
  <cp:lastPrinted>2025-06-18T03:26:43Z</cp:lastPrinted>
  <dcterms:created xsi:type="dcterms:W3CDTF">2024-06-19T06:41:46Z</dcterms:created>
  <dcterms:modified xsi:type="dcterms:W3CDTF">2025-06-20T07:50:59Z</dcterms:modified>
</cp:coreProperties>
</file>